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ВМП_ПР_новый_2025" sheetId="1" r:id="rId1"/>
  </sheets>
  <externalReferences>
    <externalReference r:id="rId2"/>
    <externalReference r:id="rId3"/>
  </externalReferences>
  <definedNames>
    <definedName name="_edn1" localSheetId="0">ВМП_ПР_новый_2025!$A$6</definedName>
    <definedName name="_edn2" localSheetId="0">ВМП_ПР_новый_2025!#REF!</definedName>
    <definedName name="_edn3" localSheetId="0">ВМП_ПР_новый_2025!$A$7</definedName>
    <definedName name="_edn4" localSheetId="0">ВМП_ПР_новый_2025!#REF!</definedName>
    <definedName name="_ednref1" localSheetId="0">ВМП_ПР_новый_2025!#REF!</definedName>
    <definedName name="_ednref2" localSheetId="0">ВМП_ПР_новый_2025!#REF!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 localSheetId="0">#REF!</definedName>
    <definedName name="_xlnm.Database">#REF!</definedName>
    <definedName name="гем">#REF!</definedName>
    <definedName name="_xlnm.Print_Titles" localSheetId="0">ВМП_ПР_новый_2025!$3:$4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_xlnm.Print_Area" localSheetId="0">ВМП_ПР_новый_2025!$A$1:$AG$137</definedName>
    <definedName name="расх">#REF!</definedName>
    <definedName name="расходы">#REF!</definedName>
    <definedName name="расходы2">#REF!</definedName>
    <definedName name="соимость">#REF!</definedName>
    <definedName name="ЭКО" localSheetId="0">#REF!</definedName>
    <definedName name="ЭКО">#REF!</definedName>
    <definedName name="эко3">#REF!</definedName>
  </definedNames>
  <calcPr calcId="145621"/>
</workbook>
</file>

<file path=xl/calcChain.xml><?xml version="1.0" encoding="utf-8"?>
<calcChain xmlns="http://schemas.openxmlformats.org/spreadsheetml/2006/main">
  <c r="M139" i="1" l="1"/>
  <c r="K139" i="1"/>
  <c r="I139" i="1"/>
  <c r="G139" i="1"/>
  <c r="F139" i="1"/>
  <c r="E139" i="1"/>
  <c r="C139" i="1"/>
  <c r="H139" i="1" l="1"/>
  <c r="AF93" i="1"/>
  <c r="AF97" i="1"/>
  <c r="D139" i="1"/>
  <c r="J139" i="1"/>
  <c r="L139" i="1"/>
  <c r="AF96" i="1" l="1"/>
  <c r="AF87" i="1"/>
  <c r="AF81" i="1"/>
  <c r="AG87" i="1" l="1"/>
  <c r="AG90" i="1"/>
  <c r="AG93" i="1"/>
  <c r="AF90" i="1"/>
  <c r="AG81" i="1" l="1"/>
</calcChain>
</file>

<file path=xl/sharedStrings.xml><?xml version="1.0" encoding="utf-8"?>
<sst xmlns="http://schemas.openxmlformats.org/spreadsheetml/2006/main" count="167" uniqueCount="141">
  <si>
    <t>Информация об объемах высокотехнологичной медицинской помощи, планируемых медицинскими организациями к выполнению на 2025 год</t>
  </si>
  <si>
    <t>№ группы ВМП</t>
  </si>
  <si>
    <t>Наименование вида высокотехнологичной медицинской помощи</t>
  </si>
  <si>
    <t xml:space="preserve">Объемы на 2025г. </t>
  </si>
  <si>
    <t>Тарифы с 01.01.2024г.</t>
  </si>
  <si>
    <t>Расходы на 2025г. (справочно, тарифы подлежат изменению в 2025 году)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</si>
  <si>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</si>
  <si>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</si>
  <si>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</si>
  <si>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</si>
  <si>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</si>
  <si>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детская центральная районная больница"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</si>
  <si>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</si>
  <si>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</si>
  <si>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</si>
  <si>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</si>
  <si>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</si>
  <si>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</si>
  <si>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</si>
  <si>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</si>
  <si>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</si>
  <si>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</si>
  <si>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</si>
  <si>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</si>
  <si>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</si>
  <si>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</si>
  <si>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 xml:space="preserve">Хирургическое органосохраняющее лечение инфильтративного эндометриоза при поражении крестцово-маточных связок, или ректовагинальной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 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</si>
  <si>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</si>
  <si>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</si>
  <si>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</si>
  <si>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</si>
  <si>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</si>
  <si>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</si>
  <si>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</si>
  <si>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</si>
  <si>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</si>
  <si>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</si>
  <si>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</si>
  <si>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</si>
  <si>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</si>
  <si>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</si>
  <si>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</si>
  <si>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</si>
  <si>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</si>
  <si>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</si>
  <si>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</si>
  <si>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</si>
  <si>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</si>
  <si>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</si>
  <si>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</si>
  <si>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</si>
  <si>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</si>
  <si>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</si>
  <si>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</si>
  <si>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</si>
  <si>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</si>
  <si>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</si>
  <si>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</si>
  <si>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</si>
  <si>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</si>
  <si>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</si>
  <si>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</si>
  <si>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</si>
  <si>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</si>
  <si>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</si>
  <si>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</si>
  <si>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</si>
  <si>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</si>
  <si>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</si>
  <si>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</si>
  <si>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</si>
  <si>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</si>
  <si>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</si>
  <si>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</si>
  <si>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</si>
  <si>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</si>
  <si>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</si>
  <si>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</si>
  <si>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</si>
  <si>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</si>
  <si>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</si>
  <si>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</si>
  <si>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</si>
  <si>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</si>
  <si>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</si>
  <si>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</si>
  <si>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</si>
  <si>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</si>
  <si>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</si>
  <si>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</si>
  <si>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</si>
  <si>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</si>
  <si>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</si>
  <si>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</si>
  <si>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</si>
  <si>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</si>
  <si>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</si>
  <si>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(1 стент)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</si>
  <si>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(2 стента)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</si>
  <si>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</si>
  <si>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</si>
  <si>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</si>
  <si>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</si>
  <si>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</si>
  <si>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</si>
  <si>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</si>
  <si>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</si>
  <si>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</si>
  <si>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</si>
  <si>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</si>
  <si>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</si>
  <si>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</si>
  <si>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</si>
  <si>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</si>
  <si>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</si>
  <si>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</si>
  <si>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</si>
  <si>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</si>
  <si>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</si>
  <si>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</si>
  <si>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</si>
  <si>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</si>
  <si>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Реэндопротезирование суставов конечностей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</si>
  <si>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</si>
  <si>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</si>
  <si>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</si>
  <si>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</si>
  <si>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</si>
  <si>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</si>
  <si>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</si>
  <si>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</si>
  <si>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</si>
  <si>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</si>
  <si>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</si>
  <si>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</si>
  <si>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</si>
  <si>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</si>
  <si>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</si>
  <si>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</si>
  <si>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</si>
  <si>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Приложение № 1.9.30.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</si>
</sst>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\ _₽_-;\-* #,##0\ _₽_-;_-* &quot;-&quot;\ _₽_-;_-@_-"/>
    <numFmt numFmtId="167" formatCode="_-* #,##0.00\ _₽_-;\-* #,##0.00\ _₽_-;_-* &quot;-&quot;\ _₽_-;_-@_-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-* #,##0.00_р_._-;\-* #,##0.00_р_._-;_-* \-??_р_._-;_-@_-"/>
  </numFmts>
  <fonts count="6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32"/>
      <color rgb="FFC00000"/>
      <name val="Calibri"/>
      <family val="2"/>
      <charset val="204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4"/>
      <name val="Times New Roman"/>
      <family val="1"/>
      <charset val="204"/>
    </font>
    <font>
      <sz val="18"/>
      <name val="Calibri"/>
      <family val="2"/>
      <scheme val="minor"/>
    </font>
    <font>
      <sz val="16"/>
      <name val="Calibri"/>
      <family val="2"/>
      <scheme val="minor"/>
    </font>
    <font>
      <sz val="20"/>
      <name val="Calibri"/>
      <family val="2"/>
      <scheme val="minor"/>
    </font>
    <font>
      <b/>
      <sz val="28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Arial Cyr"/>
      <charset val="204"/>
    </font>
    <font>
      <b/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5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Arial Cyr"/>
      <family val="2"/>
      <charset val="204"/>
    </font>
    <font>
      <b/>
      <sz val="1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  <family val="2"/>
      <charset val="204"/>
    </font>
    <font>
      <b/>
      <sz val="2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38"/>
      <color rgb="FFFF0000"/>
      <name val="Calibri"/>
      <family val="2"/>
      <charset val="204"/>
      <scheme val="minor"/>
    </font>
    <font>
      <sz val="13.5"/>
      <name val="Calibri"/>
      <family val="2"/>
      <scheme val="minor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19"/>
      <name val="Calibri"/>
      <family val="2"/>
      <scheme val="minor"/>
    </font>
    <font>
      <sz val="19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name val="Mangal"/>
      <family val="2"/>
      <charset val="204"/>
    </font>
    <font>
      <sz val="12"/>
      <color indexed="8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4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D83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AF6DD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9FA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E98B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5">
    <xf numFmtId="0" fontId="0" fillId="0" borderId="0"/>
    <xf numFmtId="0" fontId="2" fillId="0" borderId="0"/>
    <xf numFmtId="43" fontId="14" fillId="0" borderId="0" applyFont="0" applyFill="0" applyBorder="0" applyAlignment="0" applyProtection="0"/>
    <xf numFmtId="0" fontId="14" fillId="0" borderId="0"/>
    <xf numFmtId="0" fontId="18" fillId="0" borderId="0"/>
    <xf numFmtId="0" fontId="23" fillId="0" borderId="0"/>
    <xf numFmtId="0" fontId="1" fillId="0" borderId="0"/>
    <xf numFmtId="0" fontId="30" fillId="0" borderId="0"/>
    <xf numFmtId="0" fontId="18" fillId="0" borderId="0"/>
    <xf numFmtId="0" fontId="2" fillId="0" borderId="0"/>
    <xf numFmtId="0" fontId="30" fillId="0" borderId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6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0" fontId="39" fillId="26" borderId="0" applyNumberFormat="0" applyBorder="0" applyAlignment="0" applyProtection="0"/>
    <xf numFmtId="0" fontId="39" fillId="29" borderId="0" applyNumberFormat="0" applyBorder="0" applyAlignment="0" applyProtection="0"/>
    <xf numFmtId="0" fontId="39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168" fontId="39" fillId="0" borderId="0" applyBorder="0" applyProtection="0"/>
    <xf numFmtId="0" fontId="41" fillId="0" borderId="0" applyNumberFormat="0" applyBorder="0" applyProtection="0">
      <alignment horizontal="center"/>
    </xf>
    <xf numFmtId="0" fontId="41" fillId="0" borderId="0" applyNumberFormat="0" applyBorder="0" applyProtection="0">
      <alignment horizontal="center" textRotation="90"/>
    </xf>
    <xf numFmtId="0" fontId="42" fillId="0" borderId="0"/>
    <xf numFmtId="0" fontId="43" fillId="0" borderId="0" applyNumberFormat="0" applyBorder="0" applyProtection="0"/>
    <xf numFmtId="169" fontId="43" fillId="0" borderId="0" applyBorder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40" borderId="0" applyNumberFormat="0" applyBorder="0" applyAlignment="0" applyProtection="0"/>
    <xf numFmtId="0" fontId="44" fillId="28" borderId="11" applyNumberFormat="0" applyAlignment="0" applyProtection="0"/>
    <xf numFmtId="0" fontId="45" fillId="41" borderId="12" applyNumberFormat="0" applyAlignment="0" applyProtection="0"/>
    <xf numFmtId="0" fontId="46" fillId="41" borderId="11" applyNumberFormat="0" applyAlignment="0" applyProtection="0"/>
    <xf numFmtId="0" fontId="47" fillId="0" borderId="0" applyNumberFormat="0" applyFill="0" applyBorder="0" applyAlignment="0" applyProtection="0"/>
    <xf numFmtId="0" fontId="48" fillId="0" borderId="13" applyNumberFormat="0" applyFill="0" applyAlignment="0" applyProtection="0"/>
    <xf numFmtId="0" fontId="49" fillId="0" borderId="14" applyNumberFormat="0" applyFill="0" applyAlignment="0" applyProtection="0"/>
    <xf numFmtId="0" fontId="50" fillId="0" borderId="15" applyNumberFormat="0" applyFill="0" applyAlignment="0" applyProtection="0"/>
    <xf numFmtId="0" fontId="50" fillId="0" borderId="0" applyNumberFormat="0" applyFill="0" applyBorder="0" applyAlignment="0" applyProtection="0"/>
    <xf numFmtId="0" fontId="51" fillId="0" borderId="16" applyNumberFormat="0" applyFill="0" applyAlignment="0" applyProtection="0"/>
    <xf numFmtId="0" fontId="52" fillId="42" borderId="17" applyNumberFormat="0" applyAlignment="0" applyProtection="0"/>
    <xf numFmtId="0" fontId="53" fillId="0" borderId="0" applyNumberFormat="0" applyFill="0" applyBorder="0" applyAlignment="0" applyProtection="0"/>
    <xf numFmtId="0" fontId="54" fillId="43" borderId="0" applyNumberFormat="0" applyBorder="0" applyAlignment="0" applyProtection="0"/>
    <xf numFmtId="0" fontId="39" fillId="0" borderId="0"/>
    <xf numFmtId="0" fontId="55" fillId="0" borderId="0"/>
    <xf numFmtId="0" fontId="55" fillId="0" borderId="0"/>
    <xf numFmtId="0" fontId="1" fillId="0" borderId="0"/>
    <xf numFmtId="0" fontId="23" fillId="0" borderId="0"/>
    <xf numFmtId="0" fontId="42" fillId="0" borderId="0"/>
    <xf numFmtId="0" fontId="1" fillId="0" borderId="0"/>
    <xf numFmtId="0" fontId="55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39" fillId="0" borderId="0"/>
    <xf numFmtId="0" fontId="23" fillId="0" borderId="0"/>
    <xf numFmtId="0" fontId="23" fillId="0" borderId="0"/>
    <xf numFmtId="0" fontId="2" fillId="0" borderId="0"/>
    <xf numFmtId="0" fontId="55" fillId="0" borderId="0"/>
    <xf numFmtId="0" fontId="30" fillId="0" borderId="0"/>
    <xf numFmtId="0" fontId="30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8" fillId="0" borderId="0"/>
    <xf numFmtId="0" fontId="3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56" fillId="0" borderId="0"/>
    <xf numFmtId="0" fontId="14" fillId="0" borderId="0"/>
    <xf numFmtId="0" fontId="14" fillId="0" borderId="0"/>
    <xf numFmtId="0" fontId="42" fillId="0" borderId="0"/>
    <xf numFmtId="0" fontId="1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57" fillId="24" borderId="0" applyNumberFormat="0" applyBorder="0" applyAlignment="0" applyProtection="0"/>
    <xf numFmtId="0" fontId="58" fillId="0" borderId="0" applyNumberFormat="0" applyFill="0" applyBorder="0" applyAlignment="0" applyProtection="0"/>
    <xf numFmtId="0" fontId="30" fillId="44" borderId="18" applyNumberFormat="0" applyFont="0" applyAlignment="0" applyProtection="0"/>
    <xf numFmtId="0" fontId="59" fillId="0" borderId="19" applyNumberFormat="0" applyFill="0" applyAlignment="0" applyProtection="0"/>
    <xf numFmtId="0" fontId="60" fillId="0" borderId="0"/>
    <xf numFmtId="0" fontId="61" fillId="0" borderId="0" applyNumberFormat="0" applyFill="0" applyBorder="0" applyAlignment="0" applyProtection="0"/>
    <xf numFmtId="170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62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64" fillId="25" borderId="0" applyNumberFormat="0" applyBorder="0" applyAlignment="0" applyProtection="0"/>
  </cellStyleXfs>
  <cellXfs count="137">
    <xf numFmtId="0" fontId="0" fillId="0" borderId="0" xfId="0"/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left"/>
    </xf>
    <xf numFmtId="0" fontId="6" fillId="0" borderId="0" xfId="1" applyFont="1"/>
    <xf numFmtId="0" fontId="9" fillId="0" borderId="0" xfId="1" applyFont="1"/>
    <xf numFmtId="0" fontId="10" fillId="0" borderId="0" xfId="1" applyFont="1"/>
    <xf numFmtId="0" fontId="17" fillId="0" borderId="8" xfId="3" applyFont="1" applyFill="1" applyBorder="1" applyAlignment="1" applyProtection="1">
      <alignment horizontal="center" vertical="center" wrapText="1"/>
    </xf>
    <xf numFmtId="0" fontId="17" fillId="3" borderId="8" xfId="3" applyFont="1" applyFill="1" applyBorder="1" applyAlignment="1" applyProtection="1">
      <alignment horizontal="center" vertical="center" wrapText="1"/>
    </xf>
    <xf numFmtId="0" fontId="19" fillId="4" borderId="3" xfId="4" applyFont="1" applyFill="1" applyBorder="1" applyAlignment="1">
      <alignment horizontal="center" vertical="center" wrapText="1"/>
    </xf>
    <xf numFmtId="3" fontId="20" fillId="5" borderId="4" xfId="3" applyNumberFormat="1" applyFont="1" applyFill="1" applyBorder="1" applyAlignment="1" applyProtection="1">
      <alignment horizontal="center" vertical="center" wrapText="1"/>
    </xf>
    <xf numFmtId="0" fontId="19" fillId="4" borderId="4" xfId="4" applyFont="1" applyFill="1" applyBorder="1" applyAlignment="1">
      <alignment horizontal="center" vertical="center" wrapText="1"/>
    </xf>
    <xf numFmtId="0" fontId="21" fillId="0" borderId="8" xfId="3" applyFont="1" applyFill="1" applyBorder="1" applyAlignment="1" applyProtection="1">
      <alignment horizontal="center" vertical="center" wrapText="1"/>
    </xf>
    <xf numFmtId="0" fontId="20" fillId="0" borderId="8" xfId="3" applyFont="1" applyFill="1" applyBorder="1" applyAlignment="1" applyProtection="1">
      <alignment horizontal="center" vertical="center" wrapText="1"/>
    </xf>
    <xf numFmtId="0" fontId="22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 wrapText="1"/>
    </xf>
    <xf numFmtId="0" fontId="25" fillId="6" borderId="5" xfId="1" applyFont="1" applyFill="1" applyBorder="1" applyAlignment="1">
      <alignment horizontal="left" vertical="center"/>
    </xf>
    <xf numFmtId="166" fontId="26" fillId="6" borderId="3" xfId="1" applyNumberFormat="1" applyFont="1" applyFill="1" applyBorder="1" applyAlignment="1">
      <alignment horizontal="center" vertical="center" wrapText="1"/>
    </xf>
    <xf numFmtId="167" fontId="24" fillId="6" borderId="3" xfId="1" applyNumberFormat="1" applyFont="1" applyFill="1" applyBorder="1" applyAlignment="1">
      <alignment horizontal="center" vertical="center" wrapText="1"/>
    </xf>
    <xf numFmtId="167" fontId="26" fillId="6" borderId="3" xfId="1" applyNumberFormat="1" applyFont="1" applyFill="1" applyBorder="1" applyAlignment="1">
      <alignment horizontal="center" vertical="center" wrapText="1"/>
    </xf>
    <xf numFmtId="0" fontId="27" fillId="0" borderId="4" xfId="1" applyFont="1" applyBorder="1" applyAlignment="1">
      <alignment horizontal="left" vertical="center" wrapText="1"/>
    </xf>
    <xf numFmtId="166" fontId="28" fillId="0" borderId="3" xfId="1" applyNumberFormat="1" applyFont="1" applyBorder="1" applyAlignment="1">
      <alignment vertical="center" wrapText="1"/>
    </xf>
    <xf numFmtId="166" fontId="28" fillId="7" borderId="3" xfId="1" applyNumberFormat="1" applyFont="1" applyFill="1" applyBorder="1" applyAlignment="1">
      <alignment vertical="center" wrapText="1"/>
    </xf>
    <xf numFmtId="166" fontId="28" fillId="4" borderId="3" xfId="1" applyNumberFormat="1" applyFont="1" applyFill="1" applyBorder="1" applyAlignment="1">
      <alignment horizontal="center" vertical="center" wrapText="1"/>
    </xf>
    <xf numFmtId="166" fontId="28" fillId="0" borderId="3" xfId="1" applyNumberFormat="1" applyFont="1" applyBorder="1" applyAlignment="1">
      <alignment horizontal="center" vertical="center" wrapText="1"/>
    </xf>
    <xf numFmtId="167" fontId="29" fillId="8" borderId="3" xfId="1" applyNumberFormat="1" applyFont="1" applyFill="1" applyBorder="1" applyAlignment="1">
      <alignment horizontal="center" vertical="center" wrapText="1"/>
    </xf>
    <xf numFmtId="167" fontId="13" fillId="0" borderId="3" xfId="1" applyNumberFormat="1" applyFont="1" applyFill="1" applyBorder="1" applyAlignment="1">
      <alignment horizontal="center" vertical="center" wrapText="1"/>
    </xf>
    <xf numFmtId="167" fontId="13" fillId="4" borderId="3" xfId="1" applyNumberFormat="1" applyFont="1" applyFill="1" applyBorder="1" applyAlignment="1">
      <alignment horizontal="center" vertical="center" wrapText="1"/>
    </xf>
    <xf numFmtId="0" fontId="27" fillId="0" borderId="4" xfId="1" applyFont="1" applyFill="1" applyBorder="1" applyAlignment="1">
      <alignment horizontal="left" vertical="top" wrapText="1"/>
    </xf>
    <xf numFmtId="166" fontId="28" fillId="9" borderId="3" xfId="1" applyNumberFormat="1" applyFont="1" applyFill="1" applyBorder="1" applyAlignment="1">
      <alignment vertical="center" wrapText="1"/>
    </xf>
    <xf numFmtId="167" fontId="29" fillId="2" borderId="3" xfId="1" applyNumberFormat="1" applyFont="1" applyFill="1" applyBorder="1" applyAlignment="1">
      <alignment horizontal="center" vertical="center" wrapText="1"/>
    </xf>
    <xf numFmtId="0" fontId="25" fillId="0" borderId="3" xfId="1" applyFont="1" applyBorder="1" applyAlignment="1">
      <alignment horizontal="center" vertical="center" wrapText="1"/>
    </xf>
    <xf numFmtId="0" fontId="27" fillId="0" borderId="3" xfId="1" applyFont="1" applyFill="1" applyBorder="1" applyAlignment="1">
      <alignment horizontal="left" vertical="center" wrapText="1"/>
    </xf>
    <xf numFmtId="0" fontId="31" fillId="10" borderId="3" xfId="6" applyFont="1" applyFill="1" applyBorder="1" applyAlignment="1">
      <alignment horizontal="center" vertical="center" wrapText="1"/>
    </xf>
    <xf numFmtId="0" fontId="17" fillId="10" borderId="3" xfId="6" applyFont="1" applyFill="1" applyBorder="1" applyAlignment="1">
      <alignment horizontal="left" vertical="center" wrapText="1"/>
    </xf>
    <xf numFmtId="166" fontId="32" fillId="6" borderId="3" xfId="1" applyNumberFormat="1" applyFont="1" applyFill="1" applyBorder="1" applyAlignment="1">
      <alignment horizontal="center" vertical="center" wrapText="1"/>
    </xf>
    <xf numFmtId="0" fontId="27" fillId="0" borderId="4" xfId="1" applyFont="1" applyBorder="1" applyAlignment="1">
      <alignment horizontal="left" vertical="top" wrapText="1"/>
    </xf>
    <xf numFmtId="0" fontId="25" fillId="0" borderId="4" xfId="1" applyFont="1" applyBorder="1" applyAlignment="1">
      <alignment horizontal="center" vertical="top" wrapText="1"/>
    </xf>
    <xf numFmtId="0" fontId="25" fillId="0" borderId="4" xfId="1" applyFont="1" applyBorder="1" applyAlignment="1">
      <alignment horizontal="center" vertical="center" wrapText="1"/>
    </xf>
    <xf numFmtId="0" fontId="27" fillId="0" borderId="4" xfId="1" applyFont="1" applyFill="1" applyBorder="1" applyAlignment="1">
      <alignment horizontal="left" vertical="center" wrapText="1"/>
    </xf>
    <xf numFmtId="0" fontId="27" fillId="11" borderId="4" xfId="1" applyFont="1" applyFill="1" applyBorder="1" applyAlignment="1">
      <alignment horizontal="left" vertical="top" wrapText="1"/>
    </xf>
    <xf numFmtId="0" fontId="33" fillId="0" borderId="0" xfId="1" applyFont="1" applyAlignment="1">
      <alignment vertical="center"/>
    </xf>
    <xf numFmtId="0" fontId="27" fillId="12" borderId="4" xfId="1" applyFont="1" applyFill="1" applyBorder="1" applyAlignment="1">
      <alignment horizontal="left" vertical="center" wrapText="1"/>
    </xf>
    <xf numFmtId="0" fontId="6" fillId="0" borderId="0" xfId="1" applyFont="1" applyFill="1"/>
    <xf numFmtId="0" fontId="27" fillId="0" borderId="4" xfId="1" applyFont="1" applyBorder="1" applyAlignment="1">
      <alignment vertical="top" wrapText="1"/>
    </xf>
    <xf numFmtId="0" fontId="27" fillId="0" borderId="3" xfId="1" applyFont="1" applyBorder="1" applyAlignment="1">
      <alignment horizontal="left" vertical="top" wrapText="1"/>
    </xf>
    <xf numFmtId="0" fontId="27" fillId="0" borderId="3" xfId="1" applyFont="1" applyBorder="1" applyAlignment="1">
      <alignment vertical="top" wrapText="1"/>
    </xf>
    <xf numFmtId="166" fontId="28" fillId="14" borderId="3" xfId="1" applyNumberFormat="1" applyFont="1" applyFill="1" applyBorder="1" applyAlignment="1">
      <alignment vertical="center" wrapText="1"/>
    </xf>
    <xf numFmtId="0" fontId="27" fillId="0" borderId="3" xfId="1" applyFont="1" applyBorder="1" applyAlignment="1">
      <alignment horizontal="left" vertical="center" wrapText="1"/>
    </xf>
    <xf numFmtId="0" fontId="25" fillId="6" borderId="5" xfId="1" applyFont="1" applyFill="1" applyBorder="1" applyAlignment="1">
      <alignment horizontal="center" vertical="center"/>
    </xf>
    <xf numFmtId="0" fontId="25" fillId="4" borderId="4" xfId="1" applyFont="1" applyFill="1" applyBorder="1" applyAlignment="1">
      <alignment horizontal="center" vertical="top" wrapText="1"/>
    </xf>
    <xf numFmtId="0" fontId="25" fillId="15" borderId="4" xfId="1" applyFont="1" applyFill="1" applyBorder="1" applyAlignment="1">
      <alignment horizontal="center" vertical="center" wrapText="1"/>
    </xf>
    <xf numFmtId="0" fontId="27" fillId="15" borderId="4" xfId="1" applyFont="1" applyFill="1" applyBorder="1" applyAlignment="1">
      <alignment horizontal="left" vertical="top" wrapText="1"/>
    </xf>
    <xf numFmtId="0" fontId="25" fillId="0" borderId="3" xfId="1" applyFont="1" applyBorder="1" applyAlignment="1">
      <alignment horizontal="center" vertical="top" wrapText="1"/>
    </xf>
    <xf numFmtId="0" fontId="27" fillId="16" borderId="4" xfId="1" applyFont="1" applyFill="1" applyBorder="1" applyAlignment="1">
      <alignment horizontal="left" vertical="top" wrapText="1"/>
    </xf>
    <xf numFmtId="0" fontId="34" fillId="0" borderId="0" xfId="1" applyFont="1"/>
    <xf numFmtId="0" fontId="27" fillId="13" borderId="4" xfId="1" applyFont="1" applyFill="1" applyBorder="1" applyAlignment="1">
      <alignment horizontal="left" vertical="top" wrapText="1"/>
    </xf>
    <xf numFmtId="0" fontId="27" fillId="16" borderId="4" xfId="1" applyFont="1" applyFill="1" applyBorder="1" applyAlignment="1">
      <alignment horizontal="left" vertical="center" wrapText="1"/>
    </xf>
    <xf numFmtId="0" fontId="25" fillId="15" borderId="3" xfId="1" applyFont="1" applyFill="1" applyBorder="1" applyAlignment="1">
      <alignment horizontal="center" vertical="top" wrapText="1"/>
    </xf>
    <xf numFmtId="0" fontId="27" fillId="15" borderId="3" xfId="1" applyFont="1" applyFill="1" applyBorder="1" applyAlignment="1">
      <alignment horizontal="left" vertical="center" wrapText="1"/>
    </xf>
    <xf numFmtId="0" fontId="25" fillId="17" borderId="5" xfId="1" applyFont="1" applyFill="1" applyBorder="1" applyAlignment="1">
      <alignment horizontal="left" vertical="center"/>
    </xf>
    <xf numFmtId="0" fontId="25" fillId="17" borderId="6" xfId="1" applyFont="1" applyFill="1" applyBorder="1" applyAlignment="1">
      <alignment horizontal="left" vertical="center"/>
    </xf>
    <xf numFmtId="166" fontId="32" fillId="17" borderId="3" xfId="1" applyNumberFormat="1" applyFont="1" applyFill="1" applyBorder="1" applyAlignment="1">
      <alignment horizontal="center" vertical="center" wrapText="1"/>
    </xf>
    <xf numFmtId="167" fontId="24" fillId="17" borderId="3" xfId="1" applyNumberFormat="1" applyFont="1" applyFill="1" applyBorder="1" applyAlignment="1">
      <alignment horizontal="center" vertical="center" wrapText="1"/>
    </xf>
    <xf numFmtId="167" fontId="26" fillId="17" borderId="3" xfId="1" applyNumberFormat="1" applyFont="1" applyFill="1" applyBorder="1" applyAlignment="1">
      <alignment horizontal="center" vertical="center" wrapText="1"/>
    </xf>
    <xf numFmtId="0" fontId="25" fillId="18" borderId="4" xfId="1" applyFont="1" applyFill="1" applyBorder="1" applyAlignment="1">
      <alignment horizontal="center" vertical="center" wrapText="1"/>
    </xf>
    <xf numFmtId="0" fontId="27" fillId="18" borderId="4" xfId="1" applyFont="1" applyFill="1" applyBorder="1" applyAlignment="1">
      <alignment horizontal="left" vertical="center" wrapText="1"/>
    </xf>
    <xf numFmtId="0" fontId="25" fillId="18" borderId="10" xfId="1" applyFont="1" applyFill="1" applyBorder="1" applyAlignment="1">
      <alignment horizontal="center" vertical="center" wrapText="1"/>
    </xf>
    <xf numFmtId="0" fontId="27" fillId="18" borderId="10" xfId="1" applyFont="1" applyFill="1" applyBorder="1" applyAlignment="1">
      <alignment horizontal="left" vertical="center" wrapText="1"/>
    </xf>
    <xf numFmtId="0" fontId="27" fillId="15" borderId="4" xfId="1" applyFont="1" applyFill="1" applyBorder="1" applyAlignment="1">
      <alignment horizontal="left" vertical="center" wrapText="1"/>
    </xf>
    <xf numFmtId="0" fontId="25" fillId="15" borderId="10" xfId="1" applyFont="1" applyFill="1" applyBorder="1" applyAlignment="1">
      <alignment horizontal="center" vertical="center" wrapText="1"/>
    </xf>
    <xf numFmtId="0" fontId="27" fillId="15" borderId="10" xfId="1" applyFont="1" applyFill="1" applyBorder="1" applyAlignment="1">
      <alignment horizontal="left" vertical="center" wrapText="1"/>
    </xf>
    <xf numFmtId="0" fontId="25" fillId="19" borderId="9" xfId="1" applyFont="1" applyFill="1" applyBorder="1" applyAlignment="1">
      <alignment horizontal="center" vertical="center" wrapText="1"/>
    </xf>
    <xf numFmtId="0" fontId="27" fillId="19" borderId="9" xfId="1" applyFont="1" applyFill="1" applyBorder="1" applyAlignment="1">
      <alignment horizontal="left" vertical="center" wrapText="1"/>
    </xf>
    <xf numFmtId="0" fontId="25" fillId="19" borderId="4" xfId="1" applyFont="1" applyFill="1" applyBorder="1" applyAlignment="1">
      <alignment horizontal="center" vertical="center" wrapText="1"/>
    </xf>
    <xf numFmtId="0" fontId="27" fillId="19" borderId="4" xfId="1" applyFont="1" applyFill="1" applyBorder="1" applyAlignment="1">
      <alignment horizontal="left" vertical="center" wrapText="1"/>
    </xf>
    <xf numFmtId="0" fontId="25" fillId="20" borderId="4" xfId="1" applyFont="1" applyFill="1" applyBorder="1" applyAlignment="1">
      <alignment horizontal="center" vertical="center" wrapText="1"/>
    </xf>
    <xf numFmtId="0" fontId="27" fillId="20" borderId="4" xfId="1" applyFont="1" applyFill="1" applyBorder="1" applyAlignment="1">
      <alignment horizontal="left" vertical="center" wrapText="1"/>
    </xf>
    <xf numFmtId="0" fontId="25" fillId="20" borderId="10" xfId="1" applyFont="1" applyFill="1" applyBorder="1" applyAlignment="1">
      <alignment horizontal="center" vertical="center" wrapText="1"/>
    </xf>
    <xf numFmtId="0" fontId="27" fillId="20" borderId="10" xfId="1" applyFont="1" applyFill="1" applyBorder="1" applyAlignment="1">
      <alignment horizontal="left" vertical="center" wrapText="1"/>
    </xf>
    <xf numFmtId="0" fontId="25" fillId="21" borderId="9" xfId="1" applyFont="1" applyFill="1" applyBorder="1" applyAlignment="1">
      <alignment horizontal="center" vertical="center" wrapText="1"/>
    </xf>
    <xf numFmtId="0" fontId="27" fillId="21" borderId="9" xfId="1" applyFont="1" applyFill="1" applyBorder="1" applyAlignment="1">
      <alignment horizontal="left" vertical="center" wrapText="1"/>
    </xf>
    <xf numFmtId="3" fontId="8" fillId="21" borderId="3" xfId="1" applyNumberFormat="1" applyFont="1" applyFill="1" applyBorder="1" applyAlignment="1">
      <alignment horizontal="center" vertical="center"/>
    </xf>
    <xf numFmtId="167" fontId="5" fillId="21" borderId="3" xfId="1" applyNumberFormat="1" applyFont="1" applyFill="1" applyBorder="1" applyAlignment="1">
      <alignment horizontal="center" vertical="center"/>
    </xf>
    <xf numFmtId="165" fontId="25" fillId="0" borderId="3" xfId="1" applyNumberFormat="1" applyFont="1" applyBorder="1" applyAlignment="1">
      <alignment horizontal="center" vertical="center" wrapText="1"/>
    </xf>
    <xf numFmtId="166" fontId="27" fillId="0" borderId="3" xfId="1" applyNumberFormat="1" applyFont="1" applyBorder="1" applyAlignment="1">
      <alignment horizontal="left" vertical="center" wrapText="1"/>
    </xf>
    <xf numFmtId="3" fontId="8" fillId="0" borderId="3" xfId="1" applyNumberFormat="1" applyFont="1" applyBorder="1" applyAlignment="1">
      <alignment horizontal="center" vertical="center"/>
    </xf>
    <xf numFmtId="167" fontId="5" fillId="0" borderId="3" xfId="1" applyNumberFormat="1" applyFont="1" applyBorder="1" applyAlignment="1">
      <alignment horizontal="center" vertical="center"/>
    </xf>
    <xf numFmtId="0" fontId="27" fillId="13" borderId="4" xfId="1" applyFont="1" applyFill="1" applyBorder="1" applyAlignment="1">
      <alignment vertical="center" wrapText="1"/>
    </xf>
    <xf numFmtId="0" fontId="27" fillId="15" borderId="4" xfId="1" applyFont="1" applyFill="1" applyBorder="1" applyAlignment="1">
      <alignment vertical="top" wrapText="1"/>
    </xf>
    <xf numFmtId="167" fontId="29" fillId="22" borderId="3" xfId="1" applyNumberFormat="1" applyFont="1" applyFill="1" applyBorder="1" applyAlignment="1">
      <alignment horizontal="center" vertical="center" wrapText="1"/>
    </xf>
    <xf numFmtId="0" fontId="27" fillId="0" borderId="4" xfId="1" applyFont="1" applyBorder="1" applyAlignment="1">
      <alignment vertical="center" wrapText="1"/>
    </xf>
    <xf numFmtId="0" fontId="31" fillId="0" borderId="0" xfId="1" applyFont="1" applyAlignment="1">
      <alignment horizontal="center"/>
    </xf>
    <xf numFmtId="0" fontId="21" fillId="0" borderId="0" xfId="1" applyFont="1"/>
    <xf numFmtId="0" fontId="21" fillId="0" borderId="0" xfId="1" applyFont="1" applyAlignment="1">
      <alignment horizontal="center"/>
    </xf>
    <xf numFmtId="0" fontId="36" fillId="0" borderId="0" xfId="1" applyFont="1" applyAlignment="1">
      <alignment horizontal="center"/>
    </xf>
    <xf numFmtId="0" fontId="36" fillId="0" borderId="0" xfId="1" applyFont="1"/>
    <xf numFmtId="0" fontId="37" fillId="0" borderId="0" xfId="1" applyFont="1" applyAlignment="1">
      <alignment horizontal="center"/>
    </xf>
    <xf numFmtId="0" fontId="38" fillId="0" borderId="0" xfId="1" applyFont="1" applyAlignment="1">
      <alignment horizontal="right"/>
    </xf>
    <xf numFmtId="166" fontId="38" fillId="0" borderId="0" xfId="1" applyNumberFormat="1" applyFont="1" applyAlignment="1">
      <alignment horizontal="center"/>
    </xf>
    <xf numFmtId="167" fontId="38" fillId="0" borderId="0" xfId="1" applyNumberFormat="1" applyFont="1" applyAlignment="1">
      <alignment horizontal="center"/>
    </xf>
    <xf numFmtId="0" fontId="38" fillId="0" borderId="0" xfId="1" applyFont="1"/>
    <xf numFmtId="0" fontId="10" fillId="0" borderId="0" xfId="1" applyFont="1" applyAlignment="1">
      <alignment horizontal="center"/>
    </xf>
    <xf numFmtId="0" fontId="5" fillId="0" borderId="0" xfId="1" applyFont="1"/>
    <xf numFmtId="0" fontId="24" fillId="6" borderId="5" xfId="1" applyFont="1" applyFill="1" applyBorder="1" applyAlignment="1">
      <alignment horizontal="center" vertical="center" wrapText="1"/>
    </xf>
    <xf numFmtId="0" fontId="24" fillId="6" borderId="6" xfId="1" applyFont="1" applyFill="1" applyBorder="1" applyAlignment="1">
      <alignment horizontal="center" vertical="center" wrapText="1"/>
    </xf>
    <xf numFmtId="0" fontId="25" fillId="0" borderId="4" xfId="1" applyFont="1" applyBorder="1" applyAlignment="1">
      <alignment horizontal="center" vertical="top" wrapText="1"/>
    </xf>
    <xf numFmtId="0" fontId="25" fillId="0" borderId="9" xfId="1" applyFont="1" applyBorder="1" applyAlignment="1">
      <alignment horizontal="center" vertical="top" wrapText="1"/>
    </xf>
    <xf numFmtId="0" fontId="25" fillId="0" borderId="8" xfId="1" applyFont="1" applyBorder="1" applyAlignment="1">
      <alignment horizontal="center" vertical="top" wrapText="1"/>
    </xf>
    <xf numFmtId="3" fontId="29" fillId="18" borderId="3" xfId="1" applyNumberFormat="1" applyFont="1" applyFill="1" applyBorder="1" applyAlignment="1">
      <alignment horizontal="center" vertical="center"/>
    </xf>
    <xf numFmtId="4" fontId="29" fillId="18" borderId="4" xfId="1" applyNumberFormat="1" applyFont="1" applyFill="1" applyBorder="1" applyAlignment="1">
      <alignment horizontal="center" vertical="center" textRotation="90"/>
    </xf>
    <xf numFmtId="4" fontId="29" fillId="18" borderId="9" xfId="1" applyNumberFormat="1" applyFont="1" applyFill="1" applyBorder="1" applyAlignment="1">
      <alignment horizontal="center" vertical="center" textRotation="90"/>
    </xf>
    <xf numFmtId="4" fontId="29" fillId="18" borderId="8" xfId="1" applyNumberFormat="1" applyFont="1" applyFill="1" applyBorder="1" applyAlignment="1">
      <alignment horizontal="center" vertical="center" textRotation="90"/>
    </xf>
    <xf numFmtId="3" fontId="29" fillId="15" borderId="3" xfId="1" applyNumberFormat="1" applyFont="1" applyFill="1" applyBorder="1" applyAlignment="1">
      <alignment horizontal="center" vertical="center"/>
    </xf>
    <xf numFmtId="4" fontId="35" fillId="15" borderId="4" xfId="1" applyNumberFormat="1" applyFont="1" applyFill="1" applyBorder="1" applyAlignment="1">
      <alignment horizontal="center" vertical="center" textRotation="90"/>
    </xf>
    <xf numFmtId="4" fontId="35" fillId="15" borderId="9" xfId="1" applyNumberFormat="1" applyFont="1" applyFill="1" applyBorder="1" applyAlignment="1">
      <alignment horizontal="center" vertical="center" textRotation="90"/>
    </xf>
    <xf numFmtId="4" fontId="35" fillId="15" borderId="8" xfId="1" applyNumberFormat="1" applyFont="1" applyFill="1" applyBorder="1" applyAlignment="1">
      <alignment horizontal="center" vertical="center" textRotation="90"/>
    </xf>
    <xf numFmtId="3" fontId="29" fillId="0" borderId="4" xfId="1" applyNumberFormat="1" applyFont="1" applyBorder="1" applyAlignment="1">
      <alignment horizontal="center" vertical="center"/>
    </xf>
    <xf numFmtId="3" fontId="29" fillId="0" borderId="9" xfId="1" applyNumberFormat="1" applyFont="1" applyBorder="1" applyAlignment="1">
      <alignment horizontal="center" vertical="center"/>
    </xf>
    <xf numFmtId="3" fontId="29" fillId="0" borderId="8" xfId="1" applyNumberFormat="1" applyFont="1" applyBorder="1" applyAlignment="1">
      <alignment horizontal="center" vertical="center"/>
    </xf>
    <xf numFmtId="4" fontId="17" fillId="0" borderId="4" xfId="1" applyNumberFormat="1" applyFont="1" applyBorder="1" applyAlignment="1">
      <alignment horizontal="center" vertical="center" textRotation="90"/>
    </xf>
    <xf numFmtId="4" fontId="17" fillId="0" borderId="9" xfId="1" applyNumberFormat="1" applyFont="1" applyBorder="1" applyAlignment="1">
      <alignment horizontal="center" vertical="center" textRotation="90"/>
    </xf>
    <xf numFmtId="4" fontId="17" fillId="0" borderId="8" xfId="1" applyNumberFormat="1" applyFont="1" applyBorder="1" applyAlignment="1">
      <alignment horizontal="center" vertical="center" textRotation="90"/>
    </xf>
    <xf numFmtId="3" fontId="29" fillId="20" borderId="3" xfId="1" applyNumberFormat="1" applyFont="1" applyFill="1" applyBorder="1" applyAlignment="1">
      <alignment horizontal="center" vertical="center"/>
    </xf>
    <xf numFmtId="4" fontId="35" fillId="20" borderId="4" xfId="1" applyNumberFormat="1" applyFont="1" applyFill="1" applyBorder="1" applyAlignment="1">
      <alignment horizontal="center" vertical="center" textRotation="90"/>
    </xf>
    <xf numFmtId="4" fontId="35" fillId="20" borderId="9" xfId="1" applyNumberFormat="1" applyFont="1" applyFill="1" applyBorder="1" applyAlignment="1">
      <alignment horizontal="center" vertical="center" textRotation="90"/>
    </xf>
    <xf numFmtId="4" fontId="35" fillId="20" borderId="8" xfId="1" applyNumberFormat="1" applyFont="1" applyFill="1" applyBorder="1" applyAlignment="1">
      <alignment horizontal="center" vertical="center" textRotation="90"/>
    </xf>
    <xf numFmtId="0" fontId="25" fillId="0" borderId="3" xfId="1" applyFont="1" applyBorder="1" applyAlignment="1">
      <alignment horizontal="center" vertical="top" wrapText="1"/>
    </xf>
    <xf numFmtId="0" fontId="11" fillId="0" borderId="1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165" fontId="15" fillId="0" borderId="3" xfId="2" applyNumberFormat="1" applyFont="1" applyFill="1" applyBorder="1" applyAlignment="1" applyProtection="1">
      <alignment horizontal="center" vertical="center" wrapText="1"/>
    </xf>
    <xf numFmtId="0" fontId="16" fillId="2" borderId="4" xfId="1" applyFont="1" applyFill="1" applyBorder="1" applyAlignment="1">
      <alignment horizontal="center" vertical="center" wrapText="1"/>
    </xf>
    <xf numFmtId="0" fontId="16" fillId="2" borderId="8" xfId="1" applyFont="1" applyFill="1" applyBorder="1" applyAlignment="1">
      <alignment horizontal="center" vertical="center" wrapText="1"/>
    </xf>
  </cellXfs>
  <cellStyles count="125">
    <cellStyle name="20% - Акцент1 2" xfId="11"/>
    <cellStyle name="20% - Акцент2 2" xfId="12"/>
    <cellStyle name="20% - Акцент3 2" xfId="13"/>
    <cellStyle name="20% - Акцент4 2" xfId="14"/>
    <cellStyle name="20% - Акцент5 2" xfId="15"/>
    <cellStyle name="20% - Акцент6 2" xfId="16"/>
    <cellStyle name="40% - Акцент1 2" xfId="17"/>
    <cellStyle name="40% - Акцент2 2" xfId="18"/>
    <cellStyle name="40% - Акцент3 2" xfId="19"/>
    <cellStyle name="40% - Акцент4 2" xfId="20"/>
    <cellStyle name="40% - Акцент5 2" xfId="21"/>
    <cellStyle name="40% - Акцент6 2" xfId="22"/>
    <cellStyle name="60% - Акцент1 2" xfId="23"/>
    <cellStyle name="60% - Акцент2 2" xfId="24"/>
    <cellStyle name="60% - Акцент3 2" xfId="25"/>
    <cellStyle name="60% - Акцент4 2" xfId="26"/>
    <cellStyle name="60% - Акцент5 2" xfId="27"/>
    <cellStyle name="60% - Акцент6 2" xfId="28"/>
    <cellStyle name="Excel Built-in Normal" xfId="29"/>
    <cellStyle name="Heading" xfId="30"/>
    <cellStyle name="Heading1" xfId="31"/>
    <cellStyle name="Normal" xfId="32"/>
    <cellStyle name="Result" xfId="33"/>
    <cellStyle name="Result2" xfId="34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ывод 2" xfId="42"/>
    <cellStyle name="Вычисление 2" xfId="43"/>
    <cellStyle name="Гиперссылка 2" xfId="44"/>
    <cellStyle name="Заголовок 1 2" xfId="45"/>
    <cellStyle name="Заголовок 2 2" xfId="46"/>
    <cellStyle name="Заголовок 3 2" xfId="47"/>
    <cellStyle name="Заголовок 4 2" xfId="48"/>
    <cellStyle name="Итог 2" xfId="49"/>
    <cellStyle name="Контрольная ячейка 2" xfId="50"/>
    <cellStyle name="Название 2" xfId="51"/>
    <cellStyle name="Нейтральный 2" xfId="52"/>
    <cellStyle name="Обычный" xfId="0" builtinId="0"/>
    <cellStyle name="Обычный 10" xfId="53"/>
    <cellStyle name="Обычный 10 2" xfId="54"/>
    <cellStyle name="Обычный 10 2 2" xfId="55"/>
    <cellStyle name="Обычный 10 3 2" xfId="6"/>
    <cellStyle name="Обычный 10 3 2 2" xfId="56"/>
    <cellStyle name="Обычный 10 5" xfId="57"/>
    <cellStyle name="Обычный 11" xfId="58"/>
    <cellStyle name="Обычный 11 2" xfId="59"/>
    <cellStyle name="Обычный 12 2" xfId="3"/>
    <cellStyle name="Обычный 15" xfId="60"/>
    <cellStyle name="Обычный 2" xfId="4"/>
    <cellStyle name="Обычный 2 2" xfId="61"/>
    <cellStyle name="Обычный 2 2 2" xfId="62"/>
    <cellStyle name="Обычный 2 2 2 2" xfId="9"/>
    <cellStyle name="Обычный 2 2 3" xfId="63"/>
    <cellStyle name="Обычный 2 2 4" xfId="64"/>
    <cellStyle name="Обычный 2 2 4 2" xfId="8"/>
    <cellStyle name="Обычный 2 2 8" xfId="1"/>
    <cellStyle name="Обычный 2 2_Объемы  ВМП предложения МЗПО" xfId="65"/>
    <cellStyle name="Обычный 2 244" xfId="66"/>
    <cellStyle name="Обычный 2 3" xfId="67"/>
    <cellStyle name="Обычный 2 3 3" xfId="5"/>
    <cellStyle name="Обычный 2 4" xfId="68"/>
    <cellStyle name="Обычный 2 9" xfId="69"/>
    <cellStyle name="Обычный 3" xfId="70"/>
    <cellStyle name="Обычный 3 2" xfId="71"/>
    <cellStyle name="Обычный 3 2 2" xfId="72"/>
    <cellStyle name="Обычный 3 3" xfId="73"/>
    <cellStyle name="Обычный 3 3 2" xfId="74"/>
    <cellStyle name="Обычный 3 3 2 2" xfId="75"/>
    <cellStyle name="Обычный 3 3 2 2 2" xfId="76"/>
    <cellStyle name="Обычный 3 3 2 2 2 2" xfId="77"/>
    <cellStyle name="Обычный 3 3 2 2 2 3" xfId="78"/>
    <cellStyle name="Обычный 3 4" xfId="79"/>
    <cellStyle name="Обычный 3 4 2" xfId="7"/>
    <cellStyle name="Обычный 3 7" xfId="80"/>
    <cellStyle name="Обычный 4" xfId="81"/>
    <cellStyle name="Обычный 4 2" xfId="82"/>
    <cellStyle name="Обычный 4 2 2" xfId="83"/>
    <cellStyle name="Обычный 4 2 2 2" xfId="84"/>
    <cellStyle name="Обычный 4 3" xfId="85"/>
    <cellStyle name="Обычный 4 4" xfId="86"/>
    <cellStyle name="Обычный 4 4 2" xfId="10"/>
    <cellStyle name="Обычный 5" xfId="87"/>
    <cellStyle name="Обычный 5 3" xfId="88"/>
    <cellStyle name="Обычный 6" xfId="89"/>
    <cellStyle name="Обычный 6 2" xfId="90"/>
    <cellStyle name="Обычный 7" xfId="91"/>
    <cellStyle name="Обычный 8" xfId="92"/>
    <cellStyle name="Обычный 9" xfId="93"/>
    <cellStyle name="Обычный 9 2" xfId="94"/>
    <cellStyle name="Обычный 9 2 2 2" xfId="95"/>
    <cellStyle name="Обычный 9 2 4" xfId="96"/>
    <cellStyle name="Обычный 9 3" xfId="97"/>
    <cellStyle name="Плохой 2" xfId="98"/>
    <cellStyle name="Пояснение 2" xfId="99"/>
    <cellStyle name="Примечание 2" xfId="100"/>
    <cellStyle name="Связанная ячейка 2" xfId="101"/>
    <cellStyle name="Стиль 1" xfId="102"/>
    <cellStyle name="Текст предупреждения 2" xfId="103"/>
    <cellStyle name="Тысячи [0]_Лист17" xfId="104"/>
    <cellStyle name="Тысячи_Лист17" xfId="105"/>
    <cellStyle name="Финансовый 15" xfId="2"/>
    <cellStyle name="Финансовый 2" xfId="106"/>
    <cellStyle name="Финансовый 2 2" xfId="107"/>
    <cellStyle name="Финансовый 2 3" xfId="108"/>
    <cellStyle name="Финансовый 2 3 2" xfId="109"/>
    <cellStyle name="Финансовый 3" xfId="110"/>
    <cellStyle name="Финансовый 3 2" xfId="111"/>
    <cellStyle name="Финансовый 3 3" xfId="112"/>
    <cellStyle name="Финансовый 3 3 2" xfId="113"/>
    <cellStyle name="Финансовый 3 3 2 2" xfId="114"/>
    <cellStyle name="Финансовый 3 3 2 2 2" xfId="115"/>
    <cellStyle name="Финансовый 3 3 2 2 2 2" xfId="116"/>
    <cellStyle name="Финансовый 4" xfId="117"/>
    <cellStyle name="Финансовый 5" xfId="118"/>
    <cellStyle name="Финансовый 6" xfId="119"/>
    <cellStyle name="Финансовый 7" xfId="120"/>
    <cellStyle name="Финансовый 8" xfId="121"/>
    <cellStyle name="Финансовый 8 2" xfId="122"/>
    <cellStyle name="Финансовый 9" xfId="123"/>
    <cellStyle name="Хороший 2" xfId="1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5%20&#1075;&#1086;&#1076;/&#1057;&#1042;&#1054;&#1044;&#1067;/&#1050;&#1057;/2025_&#1050;&#1057;_&#1042;&#1052;&#1055;_&#1080;&#1079;%20&#1043;&#1048;&#1057;%20&#1054;&#1052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_ПР_новый_2024"/>
      <sheetName val="ВМП_ПР_новый_2025"/>
      <sheetName val="ВМП_УШЛИ"/>
      <sheetName val="ВМП_ПР_новый_2025_НОВЫЕ ТАРИФЫ"/>
      <sheetName val="СВОД_ВМП_на 2025 год_новый год"/>
      <sheetName val="Стоимость ВМП на 2025"/>
      <sheetName val="ИТОГО_для УФ_2025"/>
      <sheetName val="Бурденко"/>
      <sheetName val="Филатова"/>
      <sheetName val="ООД"/>
      <sheetName val="ПООфтБ"/>
      <sheetName val="Захарьина"/>
      <sheetName val="КузДет"/>
      <sheetName val="СВМП"/>
      <sheetName val="РЖД"/>
      <sheetName val="ИНМЕД"/>
      <sheetName val="Измайлова"/>
      <sheetName val="Медиклиник"/>
      <sheetName val="ВМП_ПР_№19_2024"/>
      <sheetName val="СВОД_ВМП_на 2025 год"/>
      <sheetName val="ВМП_2025_ПР №21"/>
      <sheetName val="ИТОГО_для УФ_2025_нов перечень"/>
      <sheetName val="ВМП_ПР_новый_2025_НОВЫЕ 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G3">
            <v>2328</v>
          </cell>
        </row>
      </sheetData>
      <sheetData sheetId="11">
        <row r="3">
          <cell r="G3">
            <v>74</v>
          </cell>
        </row>
      </sheetData>
      <sheetData sheetId="12">
        <row r="3">
          <cell r="G3">
            <v>1405</v>
          </cell>
        </row>
      </sheetData>
      <sheetData sheetId="13">
        <row r="3">
          <cell r="G3">
            <v>30</v>
          </cell>
        </row>
      </sheetData>
      <sheetData sheetId="14">
        <row r="3">
          <cell r="G3">
            <v>2135</v>
          </cell>
        </row>
      </sheetData>
      <sheetData sheetId="15">
        <row r="3">
          <cell r="G3">
            <v>67</v>
          </cell>
        </row>
      </sheetData>
      <sheetData sheetId="16">
        <row r="4">
          <cell r="G4">
            <v>50</v>
          </cell>
        </row>
      </sheetData>
      <sheetData sheetId="17">
        <row r="3">
          <cell r="G3">
            <v>299</v>
          </cell>
        </row>
      </sheetData>
      <sheetData sheetId="18">
        <row r="4">
          <cell r="G4">
            <v>50</v>
          </cell>
        </row>
      </sheetData>
      <sheetData sheetId="19">
        <row r="3">
          <cell r="G3">
            <v>232</v>
          </cell>
        </row>
      </sheetData>
      <sheetData sheetId="20">
        <row r="3">
          <cell r="G3">
            <v>95</v>
          </cell>
        </row>
      </sheetData>
      <sheetData sheetId="21"/>
      <sheetData sheetId="2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H160"/>
  <sheetViews>
    <sheetView tabSelected="1" zoomScale="40" zoomScaleNormal="40" zoomScaleSheetLayoutView="40" workbookViewId="0">
      <pane xSplit="3" ySplit="8" topLeftCell="L125" activePane="bottomRight" state="frozen"/>
      <selection activeCell="AB145" sqref="AB145"/>
      <selection pane="topRight" activeCell="AB145" sqref="AB145"/>
      <selection pane="bottomLeft" activeCell="AB145" sqref="AB145"/>
      <selection pane="bottomRight" activeCell="T1" sqref="T1"/>
    </sheetView>
  </sheetViews>
  <sheetFormatPr defaultColWidth="9.140625" defaultRowHeight="26.25"/>
  <cols>
    <col min="1" max="1" width="9.140625" style="1" customWidth="1"/>
    <col min="2" max="2" width="88.28515625" style="105" customWidth="1"/>
    <col min="3" max="3" width="18.85546875" style="3" customWidth="1"/>
    <col min="4" max="4" width="21" style="4" customWidth="1"/>
    <col min="5" max="5" width="18.85546875" style="4" customWidth="1"/>
    <col min="6" max="6" width="18.140625" style="4" customWidth="1"/>
    <col min="7" max="7" width="18.5703125" style="4" customWidth="1"/>
    <col min="8" max="8" width="18.140625" style="4" customWidth="1"/>
    <col min="9" max="9" width="14.28515625" style="4" customWidth="1"/>
    <col min="10" max="10" width="18.140625" style="4" customWidth="1"/>
    <col min="11" max="11" width="17" style="4" customWidth="1"/>
    <col min="12" max="12" width="19.28515625" style="4" customWidth="1"/>
    <col min="13" max="13" width="18.5703125" style="4" customWidth="1"/>
    <col min="14" max="14" width="19" style="4" customWidth="1"/>
    <col min="15" max="15" width="19.28515625" style="4" customWidth="1"/>
    <col min="16" max="16" width="19" style="4" customWidth="1"/>
    <col min="17" max="17" width="26.5703125" style="4" customWidth="1"/>
    <col min="18" max="18" width="30.5703125" style="3" customWidth="1"/>
    <col min="19" max="19" width="30.28515625" style="4" customWidth="1"/>
    <col min="20" max="20" width="35.28515625" style="4" customWidth="1"/>
    <col min="21" max="23" width="30.28515625" style="4" customWidth="1"/>
    <col min="24" max="24" width="27.7109375" style="4" customWidth="1"/>
    <col min="25" max="28" width="28.28515625" style="4" customWidth="1"/>
    <col min="29" max="29" width="34.42578125" style="4" bestFit="1" customWidth="1"/>
    <col min="30" max="30" width="28.28515625" style="4" customWidth="1"/>
    <col min="31" max="31" width="34.5703125" style="4" customWidth="1"/>
    <col min="32" max="32" width="10.5703125" style="6" hidden="1" customWidth="1"/>
    <col min="33" max="33" width="13" style="6" hidden="1" customWidth="1"/>
    <col min="34" max="34" width="10.7109375" style="6" customWidth="1"/>
    <col min="35" max="16384" width="9.140625" style="6"/>
  </cols>
  <sheetData>
    <row r="1" spans="1:34" ht="42">
      <c r="B1" s="2"/>
      <c r="AD1" s="5" t="s">
        <v>140</v>
      </c>
    </row>
    <row r="2" spans="1:34" ht="59.25" customHeight="1">
      <c r="B2" s="130" t="s">
        <v>0</v>
      </c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</row>
    <row r="3" spans="1:34" ht="30">
      <c r="A3" s="131" t="s">
        <v>1</v>
      </c>
      <c r="B3" s="133" t="s">
        <v>2</v>
      </c>
      <c r="C3" s="134" t="s">
        <v>3</v>
      </c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5" t="s">
        <v>4</v>
      </c>
      <c r="R3" s="134" t="s">
        <v>5</v>
      </c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</row>
    <row r="4" spans="1:34" ht="262.5">
      <c r="A4" s="132"/>
      <c r="B4" s="133"/>
      <c r="C4" s="9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9" t="s">
        <v>11</v>
      </c>
      <c r="I4" s="9" t="s">
        <v>12</v>
      </c>
      <c r="J4" s="10" t="s">
        <v>13</v>
      </c>
      <c r="K4" s="9" t="s">
        <v>14</v>
      </c>
      <c r="L4" s="10" t="s">
        <v>15</v>
      </c>
      <c r="M4" s="10" t="s">
        <v>16</v>
      </c>
      <c r="N4" s="11" t="s">
        <v>17</v>
      </c>
      <c r="O4" s="12" t="s">
        <v>18</v>
      </c>
      <c r="P4" s="13" t="s">
        <v>19</v>
      </c>
      <c r="Q4" s="136"/>
      <c r="R4" s="14" t="s">
        <v>6</v>
      </c>
      <c r="S4" s="14" t="s">
        <v>7</v>
      </c>
      <c r="T4" s="14" t="s">
        <v>8</v>
      </c>
      <c r="U4" s="14" t="s">
        <v>9</v>
      </c>
      <c r="V4" s="14" t="s">
        <v>10</v>
      </c>
      <c r="W4" s="14" t="s">
        <v>11</v>
      </c>
      <c r="X4" s="14" t="s">
        <v>12</v>
      </c>
      <c r="Y4" s="14" t="s">
        <v>13</v>
      </c>
      <c r="Z4" s="14" t="s">
        <v>14</v>
      </c>
      <c r="AA4" s="14" t="s">
        <v>15</v>
      </c>
      <c r="AB4" s="14" t="s">
        <v>16</v>
      </c>
      <c r="AC4" s="11" t="s">
        <v>17</v>
      </c>
      <c r="AD4" s="15" t="s">
        <v>20</v>
      </c>
      <c r="AE4" s="11" t="s">
        <v>19</v>
      </c>
    </row>
    <row r="5" spans="1:34" ht="26.25" customHeight="1">
      <c r="A5" s="16">
        <v>1</v>
      </c>
      <c r="B5" s="16">
        <v>2</v>
      </c>
      <c r="C5" s="16">
        <v>3</v>
      </c>
      <c r="D5" s="16">
        <v>4</v>
      </c>
      <c r="E5" s="16">
        <v>5</v>
      </c>
      <c r="F5" s="16">
        <v>6</v>
      </c>
      <c r="G5" s="16">
        <v>7</v>
      </c>
      <c r="H5" s="16">
        <v>8</v>
      </c>
      <c r="I5" s="16">
        <v>9</v>
      </c>
      <c r="J5" s="16">
        <v>10</v>
      </c>
      <c r="K5" s="16">
        <v>11</v>
      </c>
      <c r="L5" s="16">
        <v>12</v>
      </c>
      <c r="M5" s="16">
        <v>13</v>
      </c>
      <c r="N5" s="16">
        <v>14</v>
      </c>
      <c r="O5" s="16">
        <v>15</v>
      </c>
      <c r="P5" s="16">
        <v>16</v>
      </c>
      <c r="Q5" s="17">
        <v>17</v>
      </c>
      <c r="R5" s="16">
        <v>18</v>
      </c>
      <c r="S5" s="16">
        <v>19</v>
      </c>
      <c r="T5" s="16">
        <v>20</v>
      </c>
      <c r="U5" s="16">
        <v>21</v>
      </c>
      <c r="V5" s="16">
        <v>22</v>
      </c>
      <c r="W5" s="16">
        <v>23</v>
      </c>
      <c r="X5" s="16">
        <v>24</v>
      </c>
      <c r="Y5" s="16">
        <v>25</v>
      </c>
      <c r="Z5" s="16">
        <v>26</v>
      </c>
      <c r="AA5" s="16">
        <v>27</v>
      </c>
      <c r="AB5" s="16">
        <v>28</v>
      </c>
      <c r="AC5" s="16">
        <v>29</v>
      </c>
      <c r="AD5" s="16">
        <v>30</v>
      </c>
      <c r="AE5" s="16">
        <v>31</v>
      </c>
    </row>
    <row r="6" spans="1:34" ht="36" customHeight="1">
      <c r="A6" s="18"/>
      <c r="B6" s="18" t="s">
        <v>21</v>
      </c>
      <c r="C6" s="19">
        <v>5</v>
      </c>
      <c r="D6" s="19">
        <v>0</v>
      </c>
      <c r="E6" s="19">
        <v>0</v>
      </c>
      <c r="F6" s="19">
        <v>0</v>
      </c>
      <c r="G6" s="19">
        <v>5</v>
      </c>
      <c r="H6" s="19">
        <v>0</v>
      </c>
      <c r="I6" s="19">
        <v>0</v>
      </c>
      <c r="J6" s="19">
        <v>140</v>
      </c>
      <c r="K6" s="19">
        <v>50</v>
      </c>
      <c r="L6" s="19">
        <v>80</v>
      </c>
      <c r="M6" s="19">
        <v>0</v>
      </c>
      <c r="N6" s="19">
        <v>280</v>
      </c>
      <c r="O6" s="19">
        <v>4</v>
      </c>
      <c r="P6" s="19">
        <v>284</v>
      </c>
      <c r="Q6" s="20"/>
      <c r="R6" s="21">
        <v>795579.4</v>
      </c>
      <c r="S6" s="21">
        <v>0</v>
      </c>
      <c r="T6" s="21">
        <v>0</v>
      </c>
      <c r="U6" s="21">
        <v>0</v>
      </c>
      <c r="V6" s="21">
        <v>795579.4</v>
      </c>
      <c r="W6" s="21">
        <v>0</v>
      </c>
      <c r="X6" s="21">
        <v>0</v>
      </c>
      <c r="Y6" s="21">
        <v>30601295.199999999</v>
      </c>
      <c r="Z6" s="21">
        <v>12118330</v>
      </c>
      <c r="AA6" s="21">
        <v>17724313.600000001</v>
      </c>
      <c r="AB6" s="21">
        <v>0</v>
      </c>
      <c r="AC6" s="21">
        <v>62035097.600000001</v>
      </c>
      <c r="AD6" s="21">
        <v>802964.96</v>
      </c>
      <c r="AE6" s="21">
        <v>62838062.560000002</v>
      </c>
    </row>
    <row r="7" spans="1:34" ht="242.25" customHeight="1">
      <c r="A7" s="108">
        <v>1</v>
      </c>
      <c r="B7" s="22" t="s">
        <v>22</v>
      </c>
      <c r="C7" s="23"/>
      <c r="D7" s="23"/>
      <c r="E7" s="23"/>
      <c r="F7" s="23"/>
      <c r="G7" s="23"/>
      <c r="H7" s="23"/>
      <c r="I7" s="23"/>
      <c r="J7" s="24">
        <v>40</v>
      </c>
      <c r="K7" s="23"/>
      <c r="L7" s="23"/>
      <c r="M7" s="23"/>
      <c r="N7" s="25">
        <v>40</v>
      </c>
      <c r="O7" s="26">
        <v>0</v>
      </c>
      <c r="P7" s="25">
        <v>40</v>
      </c>
      <c r="Q7" s="27">
        <v>159115.88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0</v>
      </c>
      <c r="X7" s="28">
        <v>0</v>
      </c>
      <c r="Y7" s="28">
        <v>6364635.2000000002</v>
      </c>
      <c r="Z7" s="28">
        <v>0</v>
      </c>
      <c r="AA7" s="28">
        <v>0</v>
      </c>
      <c r="AB7" s="28">
        <v>0</v>
      </c>
      <c r="AC7" s="29">
        <v>6364635.2000000002</v>
      </c>
      <c r="AD7" s="28">
        <v>0</v>
      </c>
      <c r="AE7" s="29">
        <v>6364635.2000000002</v>
      </c>
    </row>
    <row r="8" spans="1:34" s="7" customFormat="1" ht="264.75" customHeight="1">
      <c r="A8" s="109"/>
      <c r="B8" s="30" t="s">
        <v>23</v>
      </c>
      <c r="C8" s="31">
        <v>5</v>
      </c>
      <c r="D8" s="23"/>
      <c r="E8" s="23"/>
      <c r="F8" s="23"/>
      <c r="G8" s="31">
        <v>5</v>
      </c>
      <c r="H8" s="23"/>
      <c r="I8" s="23"/>
      <c r="J8" s="23"/>
      <c r="K8" s="23"/>
      <c r="L8" s="31">
        <v>20</v>
      </c>
      <c r="M8" s="23"/>
      <c r="N8" s="25">
        <v>30</v>
      </c>
      <c r="O8" s="31">
        <v>2</v>
      </c>
      <c r="P8" s="25">
        <v>32</v>
      </c>
      <c r="Q8" s="32">
        <v>159115.88</v>
      </c>
      <c r="R8" s="28">
        <v>795579.4</v>
      </c>
      <c r="S8" s="28">
        <v>0</v>
      </c>
      <c r="T8" s="28">
        <v>0</v>
      </c>
      <c r="U8" s="28">
        <v>0</v>
      </c>
      <c r="V8" s="28">
        <v>795579.4</v>
      </c>
      <c r="W8" s="28">
        <v>0</v>
      </c>
      <c r="X8" s="28">
        <v>0</v>
      </c>
      <c r="Y8" s="28">
        <v>0</v>
      </c>
      <c r="Z8" s="28">
        <v>0</v>
      </c>
      <c r="AA8" s="28">
        <v>3182317.6</v>
      </c>
      <c r="AB8" s="28">
        <v>0</v>
      </c>
      <c r="AC8" s="29">
        <v>4773476.4000000004</v>
      </c>
      <c r="AD8" s="28">
        <v>318231.76</v>
      </c>
      <c r="AE8" s="29">
        <v>5091708.16</v>
      </c>
      <c r="AF8" s="6"/>
      <c r="AG8" s="6"/>
      <c r="AH8" s="6"/>
    </row>
    <row r="9" spans="1:34" s="7" customFormat="1" ht="187.5" customHeight="1">
      <c r="A9" s="33">
        <v>2</v>
      </c>
      <c r="B9" s="34" t="s">
        <v>24</v>
      </c>
      <c r="C9" s="23"/>
      <c r="D9" s="23"/>
      <c r="E9" s="23"/>
      <c r="F9" s="23"/>
      <c r="G9" s="23"/>
      <c r="H9" s="23"/>
      <c r="I9" s="23"/>
      <c r="J9" s="31">
        <v>100</v>
      </c>
      <c r="K9" s="31">
        <v>50</v>
      </c>
      <c r="L9" s="31">
        <v>60</v>
      </c>
      <c r="M9" s="23"/>
      <c r="N9" s="25">
        <v>210</v>
      </c>
      <c r="O9" s="31">
        <v>2</v>
      </c>
      <c r="P9" s="25">
        <v>212</v>
      </c>
      <c r="Q9" s="27">
        <v>242366.6</v>
      </c>
      <c r="R9" s="28">
        <v>0</v>
      </c>
      <c r="S9" s="28">
        <v>0</v>
      </c>
      <c r="T9" s="28">
        <v>0</v>
      </c>
      <c r="U9" s="28">
        <v>0</v>
      </c>
      <c r="V9" s="28">
        <v>0</v>
      </c>
      <c r="W9" s="28">
        <v>0</v>
      </c>
      <c r="X9" s="28">
        <v>0</v>
      </c>
      <c r="Y9" s="28">
        <v>24236660</v>
      </c>
      <c r="Z9" s="28">
        <v>12118330</v>
      </c>
      <c r="AA9" s="28">
        <v>14541996</v>
      </c>
      <c r="AB9" s="28">
        <v>0</v>
      </c>
      <c r="AC9" s="29">
        <v>50896986</v>
      </c>
      <c r="AD9" s="28">
        <v>484733.2</v>
      </c>
      <c r="AE9" s="29">
        <v>51381719.200000003</v>
      </c>
      <c r="AF9" s="6"/>
      <c r="AG9" s="6"/>
      <c r="AH9" s="6"/>
    </row>
    <row r="10" spans="1:34" s="7" customFormat="1" ht="288.75">
      <c r="A10" s="35">
        <v>3</v>
      </c>
      <c r="B10" s="36" t="s">
        <v>25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5">
        <v>0</v>
      </c>
      <c r="O10" s="26">
        <v>0</v>
      </c>
      <c r="P10" s="25">
        <v>0</v>
      </c>
      <c r="Q10" s="27">
        <v>158265.10999999999</v>
      </c>
      <c r="R10" s="28">
        <v>0</v>
      </c>
      <c r="S10" s="28">
        <v>0</v>
      </c>
      <c r="T10" s="28">
        <v>0</v>
      </c>
      <c r="U10" s="28">
        <v>0</v>
      </c>
      <c r="V10" s="28">
        <v>0</v>
      </c>
      <c r="W10" s="28">
        <v>0</v>
      </c>
      <c r="X10" s="28">
        <v>0</v>
      </c>
      <c r="Y10" s="28">
        <v>0</v>
      </c>
      <c r="Z10" s="28">
        <v>0</v>
      </c>
      <c r="AA10" s="28">
        <v>0</v>
      </c>
      <c r="AB10" s="28">
        <v>0</v>
      </c>
      <c r="AC10" s="29">
        <v>0</v>
      </c>
      <c r="AD10" s="28">
        <v>0</v>
      </c>
      <c r="AE10" s="29">
        <v>0</v>
      </c>
      <c r="AF10" s="6"/>
      <c r="AG10" s="6"/>
      <c r="AH10" s="6"/>
    </row>
    <row r="11" spans="1:34" s="7" customFormat="1" ht="234.75" customHeight="1">
      <c r="A11" s="35">
        <v>4</v>
      </c>
      <c r="B11" s="36" t="s">
        <v>26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5">
        <v>0</v>
      </c>
      <c r="O11" s="26">
        <v>0</v>
      </c>
      <c r="P11" s="25">
        <v>0</v>
      </c>
      <c r="Q11" s="27">
        <v>277786.49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0</v>
      </c>
      <c r="Y11" s="28">
        <v>0</v>
      </c>
      <c r="Z11" s="28">
        <v>0</v>
      </c>
      <c r="AA11" s="28">
        <v>0</v>
      </c>
      <c r="AB11" s="28">
        <v>0</v>
      </c>
      <c r="AC11" s="29">
        <v>0</v>
      </c>
      <c r="AD11" s="28">
        <v>0</v>
      </c>
      <c r="AE11" s="29">
        <v>0</v>
      </c>
      <c r="AF11" s="6"/>
      <c r="AG11" s="6"/>
      <c r="AH11" s="6"/>
    </row>
    <row r="12" spans="1:34" s="7" customFormat="1" ht="59.25" customHeight="1">
      <c r="A12" s="18"/>
      <c r="B12" s="18" t="s">
        <v>27</v>
      </c>
      <c r="C12" s="37">
        <v>20</v>
      </c>
      <c r="D12" s="37">
        <v>0</v>
      </c>
      <c r="E12" s="37">
        <v>0</v>
      </c>
      <c r="F12" s="37">
        <v>0</v>
      </c>
      <c r="G12" s="37">
        <v>0</v>
      </c>
      <c r="H12" s="37">
        <v>0</v>
      </c>
      <c r="I12" s="37">
        <v>0</v>
      </c>
      <c r="J12" s="37">
        <v>0</v>
      </c>
      <c r="K12" s="37">
        <v>0</v>
      </c>
      <c r="L12" s="37">
        <v>0</v>
      </c>
      <c r="M12" s="37">
        <v>0</v>
      </c>
      <c r="N12" s="37">
        <v>20</v>
      </c>
      <c r="O12" s="37">
        <v>4</v>
      </c>
      <c r="P12" s="37">
        <v>24</v>
      </c>
      <c r="Q12" s="20"/>
      <c r="R12" s="21">
        <v>3296218.4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0</v>
      </c>
      <c r="AA12" s="21">
        <v>0</v>
      </c>
      <c r="AB12" s="21">
        <v>0</v>
      </c>
      <c r="AC12" s="21">
        <v>3296218.4</v>
      </c>
      <c r="AD12" s="21">
        <v>659243.68000000005</v>
      </c>
      <c r="AE12" s="21">
        <v>3955462.08</v>
      </c>
      <c r="AF12" s="6"/>
      <c r="AG12" s="6"/>
      <c r="AH12" s="6"/>
    </row>
    <row r="13" spans="1:34" s="7" customFormat="1" ht="282.75" customHeight="1">
      <c r="A13" s="108">
        <v>5</v>
      </c>
      <c r="B13" s="34" t="s">
        <v>28</v>
      </c>
      <c r="C13" s="31">
        <v>20</v>
      </c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5">
        <v>20</v>
      </c>
      <c r="O13" s="31">
        <v>4</v>
      </c>
      <c r="P13" s="25">
        <v>24</v>
      </c>
      <c r="Q13" s="27">
        <v>164810.92000000001</v>
      </c>
      <c r="R13" s="28">
        <v>3296218.4</v>
      </c>
      <c r="S13" s="28">
        <v>0</v>
      </c>
      <c r="T13" s="28">
        <v>0</v>
      </c>
      <c r="U13" s="28">
        <v>0</v>
      </c>
      <c r="V13" s="28">
        <v>0</v>
      </c>
      <c r="W13" s="28">
        <v>0</v>
      </c>
      <c r="X13" s="28">
        <v>0</v>
      </c>
      <c r="Y13" s="28">
        <v>0</v>
      </c>
      <c r="Z13" s="28">
        <v>0</v>
      </c>
      <c r="AA13" s="28">
        <v>0</v>
      </c>
      <c r="AB13" s="28">
        <v>0</v>
      </c>
      <c r="AC13" s="29">
        <v>3296218.4</v>
      </c>
      <c r="AD13" s="28">
        <v>659243.68000000005</v>
      </c>
      <c r="AE13" s="29">
        <v>3955462.08</v>
      </c>
      <c r="AF13" s="6"/>
      <c r="AG13" s="6"/>
      <c r="AH13" s="6"/>
    </row>
    <row r="14" spans="1:34" s="7" customFormat="1" ht="237.75" customHeight="1">
      <c r="A14" s="109"/>
      <c r="B14" s="38" t="s">
        <v>29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5">
        <v>0</v>
      </c>
      <c r="O14" s="26">
        <v>0</v>
      </c>
      <c r="P14" s="25">
        <v>0</v>
      </c>
      <c r="Q14" s="32">
        <v>164810.92000000001</v>
      </c>
      <c r="R14" s="28">
        <v>0</v>
      </c>
      <c r="S14" s="28">
        <v>0</v>
      </c>
      <c r="T14" s="28">
        <v>0</v>
      </c>
      <c r="U14" s="28">
        <v>0</v>
      </c>
      <c r="V14" s="28">
        <v>0</v>
      </c>
      <c r="W14" s="28">
        <v>0</v>
      </c>
      <c r="X14" s="28">
        <v>0</v>
      </c>
      <c r="Y14" s="28">
        <v>0</v>
      </c>
      <c r="Z14" s="28">
        <v>0</v>
      </c>
      <c r="AA14" s="28">
        <v>0</v>
      </c>
      <c r="AB14" s="28">
        <v>0</v>
      </c>
      <c r="AC14" s="29">
        <v>0</v>
      </c>
      <c r="AD14" s="28">
        <v>0</v>
      </c>
      <c r="AE14" s="29">
        <v>0</v>
      </c>
      <c r="AF14" s="6"/>
      <c r="AG14" s="6"/>
      <c r="AH14" s="6"/>
    </row>
    <row r="15" spans="1:34" s="7" customFormat="1" ht="57" customHeight="1">
      <c r="A15" s="18"/>
      <c r="B15" s="18" t="s">
        <v>30</v>
      </c>
      <c r="C15" s="37">
        <v>0</v>
      </c>
      <c r="D15" s="37">
        <v>0</v>
      </c>
      <c r="E15" s="37">
        <v>0</v>
      </c>
      <c r="F15" s="37">
        <v>0</v>
      </c>
      <c r="G15" s="37">
        <v>0</v>
      </c>
      <c r="H15" s="37">
        <v>0</v>
      </c>
      <c r="I15" s="37">
        <v>0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20"/>
      <c r="R15" s="21">
        <v>0</v>
      </c>
      <c r="S15" s="21">
        <v>0</v>
      </c>
      <c r="T15" s="21">
        <v>0</v>
      </c>
      <c r="U15" s="21">
        <v>0</v>
      </c>
      <c r="V15" s="21">
        <v>0</v>
      </c>
      <c r="W15" s="21">
        <v>0</v>
      </c>
      <c r="X15" s="21">
        <v>0</v>
      </c>
      <c r="Y15" s="21">
        <v>0</v>
      </c>
      <c r="Z15" s="21">
        <v>0</v>
      </c>
      <c r="AA15" s="21">
        <v>0</v>
      </c>
      <c r="AB15" s="21">
        <v>0</v>
      </c>
      <c r="AC15" s="21">
        <v>0</v>
      </c>
      <c r="AD15" s="21">
        <v>0</v>
      </c>
      <c r="AE15" s="21">
        <v>0</v>
      </c>
      <c r="AF15" s="6"/>
      <c r="AG15" s="6"/>
      <c r="AH15" s="6"/>
    </row>
    <row r="16" spans="1:34" s="7" customFormat="1" ht="294.75" customHeight="1">
      <c r="A16" s="39">
        <v>6</v>
      </c>
      <c r="B16" s="30" t="s">
        <v>31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5">
        <v>0</v>
      </c>
      <c r="O16" s="26">
        <v>0</v>
      </c>
      <c r="P16" s="25">
        <v>0</v>
      </c>
      <c r="Q16" s="27">
        <v>185908.5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28">
        <v>0</v>
      </c>
      <c r="AB16" s="28">
        <v>0</v>
      </c>
      <c r="AC16" s="29">
        <v>0</v>
      </c>
      <c r="AD16" s="28">
        <v>0</v>
      </c>
      <c r="AE16" s="29">
        <v>0</v>
      </c>
      <c r="AF16" s="6"/>
      <c r="AG16" s="6"/>
      <c r="AH16" s="6"/>
    </row>
    <row r="17" spans="1:34" s="7" customFormat="1" ht="116.25" customHeight="1">
      <c r="A17" s="40">
        <v>7</v>
      </c>
      <c r="B17" s="41" t="s">
        <v>32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5">
        <v>0</v>
      </c>
      <c r="O17" s="26">
        <v>0</v>
      </c>
      <c r="P17" s="25">
        <v>0</v>
      </c>
      <c r="Q17" s="27">
        <v>539506.23</v>
      </c>
      <c r="R17" s="28">
        <v>0</v>
      </c>
      <c r="S17" s="28">
        <v>0</v>
      </c>
      <c r="T17" s="28">
        <v>0</v>
      </c>
      <c r="U17" s="28">
        <v>0</v>
      </c>
      <c r="V17" s="28">
        <v>0</v>
      </c>
      <c r="W17" s="28">
        <v>0</v>
      </c>
      <c r="X17" s="28">
        <v>0</v>
      </c>
      <c r="Y17" s="28">
        <v>0</v>
      </c>
      <c r="Z17" s="28">
        <v>0</v>
      </c>
      <c r="AA17" s="28">
        <v>0</v>
      </c>
      <c r="AB17" s="28">
        <v>0</v>
      </c>
      <c r="AC17" s="29">
        <v>0</v>
      </c>
      <c r="AD17" s="28">
        <v>0</v>
      </c>
      <c r="AE17" s="29">
        <v>0</v>
      </c>
      <c r="AF17" s="6"/>
      <c r="AG17" s="6"/>
      <c r="AH17" s="6"/>
    </row>
    <row r="18" spans="1:34" s="7" customFormat="1" ht="47.25" customHeight="1">
      <c r="A18" s="18"/>
      <c r="B18" s="18" t="s">
        <v>33</v>
      </c>
      <c r="C18" s="37">
        <v>0</v>
      </c>
      <c r="D18" s="37">
        <v>1</v>
      </c>
      <c r="E18" s="37">
        <v>0</v>
      </c>
      <c r="F18" s="37">
        <v>0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1</v>
      </c>
      <c r="O18" s="37">
        <v>0</v>
      </c>
      <c r="P18" s="37">
        <v>1</v>
      </c>
      <c r="Q18" s="20"/>
      <c r="R18" s="21">
        <v>0</v>
      </c>
      <c r="S18" s="21">
        <v>329041.37</v>
      </c>
      <c r="T18" s="21">
        <v>0</v>
      </c>
      <c r="U18" s="21">
        <v>0</v>
      </c>
      <c r="V18" s="21">
        <v>0</v>
      </c>
      <c r="W18" s="21">
        <v>0</v>
      </c>
      <c r="X18" s="21">
        <v>0</v>
      </c>
      <c r="Y18" s="21">
        <v>0</v>
      </c>
      <c r="Z18" s="21">
        <v>0</v>
      </c>
      <c r="AA18" s="21">
        <v>0</v>
      </c>
      <c r="AB18" s="21">
        <v>0</v>
      </c>
      <c r="AC18" s="21">
        <v>329041.37</v>
      </c>
      <c r="AD18" s="21">
        <v>0</v>
      </c>
      <c r="AE18" s="21">
        <v>329041.37</v>
      </c>
      <c r="AF18" s="6"/>
      <c r="AG18" s="6"/>
      <c r="AH18" s="6"/>
    </row>
    <row r="19" spans="1:34" s="7" customFormat="1" ht="125.25" customHeight="1">
      <c r="A19" s="40">
        <v>8</v>
      </c>
      <c r="B19" s="38" t="s">
        <v>34</v>
      </c>
      <c r="C19" s="23"/>
      <c r="D19" s="24">
        <v>1</v>
      </c>
      <c r="E19" s="23"/>
      <c r="F19" s="23"/>
      <c r="G19" s="23"/>
      <c r="H19" s="23"/>
      <c r="I19" s="23"/>
      <c r="J19" s="23"/>
      <c r="K19" s="23"/>
      <c r="L19" s="23"/>
      <c r="M19" s="23"/>
      <c r="N19" s="25">
        <v>1</v>
      </c>
      <c r="O19" s="26">
        <v>0</v>
      </c>
      <c r="P19" s="25">
        <v>1</v>
      </c>
      <c r="Q19" s="27">
        <v>329041.37</v>
      </c>
      <c r="R19" s="28">
        <v>0</v>
      </c>
      <c r="S19" s="28">
        <v>329041.37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28">
        <v>0</v>
      </c>
      <c r="AB19" s="28">
        <v>0</v>
      </c>
      <c r="AC19" s="29">
        <v>329041.37</v>
      </c>
      <c r="AD19" s="28">
        <v>0</v>
      </c>
      <c r="AE19" s="29">
        <v>329041.37</v>
      </c>
      <c r="AF19" s="6"/>
      <c r="AG19" s="6"/>
      <c r="AH19" s="6"/>
    </row>
    <row r="20" spans="1:34" s="7" customFormat="1" ht="47.25" customHeight="1">
      <c r="A20" s="18"/>
      <c r="B20" s="18" t="s">
        <v>35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  <c r="H20" s="37">
        <v>0</v>
      </c>
      <c r="I20" s="37">
        <v>50</v>
      </c>
      <c r="J20" s="37">
        <v>0</v>
      </c>
      <c r="K20" s="37">
        <v>0</v>
      </c>
      <c r="L20" s="37">
        <v>0</v>
      </c>
      <c r="M20" s="37">
        <v>0</v>
      </c>
      <c r="N20" s="37">
        <v>50</v>
      </c>
      <c r="O20" s="37">
        <v>0</v>
      </c>
      <c r="P20" s="37">
        <v>50</v>
      </c>
      <c r="Q20" s="20"/>
      <c r="R20" s="21">
        <v>0</v>
      </c>
      <c r="S20" s="21">
        <v>0</v>
      </c>
      <c r="T20" s="21">
        <v>0</v>
      </c>
      <c r="U20" s="21">
        <v>0</v>
      </c>
      <c r="V20" s="21">
        <v>0</v>
      </c>
      <c r="W20" s="21">
        <v>0</v>
      </c>
      <c r="X20" s="21">
        <v>6301100</v>
      </c>
      <c r="Y20" s="21">
        <v>0</v>
      </c>
      <c r="Z20" s="21">
        <v>0</v>
      </c>
      <c r="AA20" s="21">
        <v>0</v>
      </c>
      <c r="AB20" s="21">
        <v>0</v>
      </c>
      <c r="AC20" s="21">
        <v>6301100</v>
      </c>
      <c r="AD20" s="21">
        <v>0</v>
      </c>
      <c r="AE20" s="21">
        <v>6301100</v>
      </c>
      <c r="AF20" s="6"/>
      <c r="AG20" s="6"/>
      <c r="AH20" s="6"/>
    </row>
    <row r="21" spans="1:34" s="7" customFormat="1" ht="131.25">
      <c r="A21" s="108">
        <v>9</v>
      </c>
      <c r="B21" s="42" t="s">
        <v>36</v>
      </c>
      <c r="C21" s="23"/>
      <c r="D21" s="23"/>
      <c r="E21" s="23"/>
      <c r="F21" s="23"/>
      <c r="G21" s="23"/>
      <c r="H21" s="23"/>
      <c r="I21" s="31">
        <v>50</v>
      </c>
      <c r="J21" s="23"/>
      <c r="K21" s="23"/>
      <c r="L21" s="23"/>
      <c r="M21" s="23"/>
      <c r="N21" s="25">
        <v>50</v>
      </c>
      <c r="O21" s="26">
        <v>0</v>
      </c>
      <c r="P21" s="25">
        <v>50</v>
      </c>
      <c r="Q21" s="27">
        <v>126022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6301100</v>
      </c>
      <c r="Y21" s="28">
        <v>0</v>
      </c>
      <c r="Z21" s="28">
        <v>0</v>
      </c>
      <c r="AA21" s="28">
        <v>0</v>
      </c>
      <c r="AB21" s="28">
        <v>0</v>
      </c>
      <c r="AC21" s="29">
        <v>6301100</v>
      </c>
      <c r="AD21" s="28">
        <v>0</v>
      </c>
      <c r="AE21" s="29">
        <v>6301100</v>
      </c>
      <c r="AF21" s="6"/>
      <c r="AG21" s="43"/>
      <c r="AH21" s="43"/>
    </row>
    <row r="22" spans="1:34" s="7" customFormat="1" ht="153.75" customHeight="1">
      <c r="A22" s="109"/>
      <c r="B22" s="44" t="s">
        <v>37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5">
        <v>0</v>
      </c>
      <c r="O22" s="26">
        <v>0</v>
      </c>
      <c r="P22" s="25">
        <v>0</v>
      </c>
      <c r="Q22" s="27">
        <v>126022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29">
        <v>0</v>
      </c>
      <c r="AD22" s="28">
        <v>0</v>
      </c>
      <c r="AE22" s="29">
        <v>0</v>
      </c>
      <c r="AF22" s="6"/>
      <c r="AG22" s="6"/>
      <c r="AH22" s="6"/>
    </row>
    <row r="23" spans="1:34" s="7" customFormat="1" ht="49.5" customHeight="1">
      <c r="A23" s="18"/>
      <c r="B23" s="18" t="s">
        <v>38</v>
      </c>
      <c r="C23" s="37">
        <v>0</v>
      </c>
      <c r="D23" s="37">
        <v>0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7">
        <v>0</v>
      </c>
      <c r="Q23" s="20"/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21">
        <v>0</v>
      </c>
      <c r="AC23" s="21">
        <v>0</v>
      </c>
      <c r="AD23" s="21">
        <v>0</v>
      </c>
      <c r="AE23" s="21">
        <v>0</v>
      </c>
      <c r="AF23" s="6"/>
      <c r="AG23" s="6"/>
      <c r="AH23" s="6"/>
    </row>
    <row r="24" spans="1:34" s="7" customFormat="1" ht="132.75" customHeight="1">
      <c r="A24" s="40">
        <v>10</v>
      </c>
      <c r="B24" s="22" t="s">
        <v>39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5">
        <v>0</v>
      </c>
      <c r="O24" s="26">
        <v>0</v>
      </c>
      <c r="P24" s="25">
        <v>0</v>
      </c>
      <c r="Q24" s="27">
        <v>670426.31000000006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8">
        <v>0</v>
      </c>
      <c r="AB24" s="28">
        <v>0</v>
      </c>
      <c r="AC24" s="29">
        <v>0</v>
      </c>
      <c r="AD24" s="28">
        <v>0</v>
      </c>
      <c r="AE24" s="29">
        <v>0</v>
      </c>
      <c r="AF24" s="6"/>
      <c r="AG24" s="6"/>
      <c r="AH24" s="6"/>
    </row>
    <row r="25" spans="1:34" s="45" customFormat="1" ht="137.25" customHeight="1">
      <c r="A25" s="40">
        <v>11</v>
      </c>
      <c r="B25" s="22" t="s">
        <v>40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5">
        <v>0</v>
      </c>
      <c r="O25" s="26">
        <v>0</v>
      </c>
      <c r="P25" s="25">
        <v>0</v>
      </c>
      <c r="Q25" s="27">
        <v>1941922.12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  <c r="AB25" s="28">
        <v>0</v>
      </c>
      <c r="AC25" s="29">
        <v>0</v>
      </c>
      <c r="AD25" s="28">
        <v>0</v>
      </c>
      <c r="AE25" s="29">
        <v>0</v>
      </c>
    </row>
    <row r="26" spans="1:34" ht="57" customHeight="1">
      <c r="A26" s="18"/>
      <c r="B26" s="18" t="s">
        <v>41</v>
      </c>
      <c r="C26" s="37">
        <v>358</v>
      </c>
      <c r="D26" s="37">
        <v>10</v>
      </c>
      <c r="E26" s="37">
        <v>0</v>
      </c>
      <c r="F26" s="37">
        <v>0</v>
      </c>
      <c r="G26" s="37">
        <v>29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397</v>
      </c>
      <c r="O26" s="37">
        <v>22</v>
      </c>
      <c r="P26" s="37">
        <v>419</v>
      </c>
      <c r="Q26" s="20"/>
      <c r="R26" s="21">
        <v>87125769.109999999</v>
      </c>
      <c r="S26" s="21">
        <v>2806922.3</v>
      </c>
      <c r="T26" s="21">
        <v>0</v>
      </c>
      <c r="U26" s="21">
        <v>0</v>
      </c>
      <c r="V26" s="21">
        <v>7445708.9299999997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97378400.340000004</v>
      </c>
      <c r="AD26" s="21">
        <v>6724421.4399999995</v>
      </c>
      <c r="AE26" s="21">
        <v>104102821.78</v>
      </c>
    </row>
    <row r="27" spans="1:34" ht="201" customHeight="1">
      <c r="A27" s="108">
        <v>12</v>
      </c>
      <c r="B27" s="46" t="s">
        <v>42</v>
      </c>
      <c r="C27" s="31">
        <v>55</v>
      </c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5">
        <v>55</v>
      </c>
      <c r="O27" s="31">
        <v>4</v>
      </c>
      <c r="P27" s="25">
        <v>59</v>
      </c>
      <c r="Q27" s="32">
        <v>200401.07</v>
      </c>
      <c r="R27" s="28">
        <v>11022058.85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29">
        <v>11022058.85</v>
      </c>
      <c r="AD27" s="28">
        <v>801604.28</v>
      </c>
      <c r="AE27" s="29">
        <v>11823663.129999999</v>
      </c>
    </row>
    <row r="28" spans="1:34" ht="168.75" customHeight="1">
      <c r="A28" s="109"/>
      <c r="B28" s="22" t="s">
        <v>43</v>
      </c>
      <c r="C28" s="31">
        <v>10</v>
      </c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5">
        <v>10</v>
      </c>
      <c r="O28" s="26">
        <v>0</v>
      </c>
      <c r="P28" s="25">
        <v>10</v>
      </c>
      <c r="Q28" s="32">
        <v>200401.07</v>
      </c>
      <c r="R28" s="28">
        <v>2004010.7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28">
        <v>0</v>
      </c>
      <c r="AB28" s="28">
        <v>0</v>
      </c>
      <c r="AC28" s="29">
        <v>2004010.7</v>
      </c>
      <c r="AD28" s="28">
        <v>0</v>
      </c>
      <c r="AE28" s="29">
        <v>2004010.7</v>
      </c>
    </row>
    <row r="29" spans="1:34" s="7" customFormat="1" ht="290.25" customHeight="1">
      <c r="A29" s="109"/>
      <c r="B29" s="38" t="s">
        <v>44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5">
        <v>0</v>
      </c>
      <c r="O29" s="26">
        <v>0</v>
      </c>
      <c r="P29" s="25">
        <v>0</v>
      </c>
      <c r="Q29" s="32">
        <v>200401.07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28">
        <v>0</v>
      </c>
      <c r="AB29" s="28">
        <v>0</v>
      </c>
      <c r="AC29" s="29">
        <v>0</v>
      </c>
      <c r="AD29" s="28">
        <v>0</v>
      </c>
      <c r="AE29" s="29">
        <v>0</v>
      </c>
      <c r="AF29" s="6"/>
      <c r="AG29" s="6"/>
      <c r="AH29" s="6"/>
    </row>
    <row r="30" spans="1:34" s="7" customFormat="1" ht="159" customHeight="1">
      <c r="A30" s="109"/>
      <c r="B30" s="38" t="s">
        <v>45</v>
      </c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5">
        <v>0</v>
      </c>
      <c r="O30" s="26">
        <v>0</v>
      </c>
      <c r="P30" s="25">
        <v>0</v>
      </c>
      <c r="Q30" s="32">
        <v>200401.07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28">
        <v>0</v>
      </c>
      <c r="AB30" s="28">
        <v>0</v>
      </c>
      <c r="AC30" s="29">
        <v>0</v>
      </c>
      <c r="AD30" s="28">
        <v>0</v>
      </c>
      <c r="AE30" s="29">
        <v>0</v>
      </c>
      <c r="AF30" s="6"/>
      <c r="AG30" s="6"/>
      <c r="AH30" s="6"/>
    </row>
    <row r="31" spans="1:34" s="7" customFormat="1" ht="211.5" customHeight="1">
      <c r="A31" s="109"/>
      <c r="B31" s="47" t="s">
        <v>46</v>
      </c>
      <c r="C31" s="31">
        <v>20</v>
      </c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5">
        <v>20</v>
      </c>
      <c r="O31" s="26">
        <v>0</v>
      </c>
      <c r="P31" s="25">
        <v>20</v>
      </c>
      <c r="Q31" s="32">
        <v>200401.07</v>
      </c>
      <c r="R31" s="28">
        <v>4008021.4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0</v>
      </c>
      <c r="AC31" s="29">
        <v>4008021.4</v>
      </c>
      <c r="AD31" s="28">
        <v>0</v>
      </c>
      <c r="AE31" s="29">
        <v>4008021.4</v>
      </c>
      <c r="AF31" s="6"/>
      <c r="AG31" s="6"/>
      <c r="AH31" s="6"/>
    </row>
    <row r="32" spans="1:34" s="7" customFormat="1" ht="105">
      <c r="A32" s="109"/>
      <c r="B32" s="48" t="s">
        <v>47</v>
      </c>
      <c r="C32" s="31">
        <v>10</v>
      </c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5">
        <v>10</v>
      </c>
      <c r="O32" s="31">
        <v>2</v>
      </c>
      <c r="P32" s="25">
        <v>12</v>
      </c>
      <c r="Q32" s="32">
        <v>200401.07</v>
      </c>
      <c r="R32" s="28">
        <v>2004010.7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  <c r="AA32" s="28">
        <v>0</v>
      </c>
      <c r="AB32" s="28">
        <v>0</v>
      </c>
      <c r="AC32" s="29">
        <v>2004010.7</v>
      </c>
      <c r="AD32" s="28">
        <v>400802.14</v>
      </c>
      <c r="AE32" s="29">
        <v>2404812.84</v>
      </c>
      <c r="AF32" s="6"/>
      <c r="AG32" s="6"/>
      <c r="AH32" s="6"/>
    </row>
    <row r="33" spans="1:34" s="7" customFormat="1" ht="76.5" customHeight="1">
      <c r="A33" s="109"/>
      <c r="B33" s="38" t="s">
        <v>48</v>
      </c>
      <c r="C33" s="31">
        <v>150</v>
      </c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5">
        <v>150</v>
      </c>
      <c r="O33" s="31">
        <v>2</v>
      </c>
      <c r="P33" s="25">
        <v>152</v>
      </c>
      <c r="Q33" s="32">
        <v>200401.07</v>
      </c>
      <c r="R33" s="28">
        <v>30060160.5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29">
        <v>30060160.5</v>
      </c>
      <c r="AD33" s="28">
        <v>400802.14</v>
      </c>
      <c r="AE33" s="29">
        <v>30460962.640000001</v>
      </c>
      <c r="AF33" s="6"/>
      <c r="AG33" s="6"/>
      <c r="AH33" s="6"/>
    </row>
    <row r="34" spans="1:34" s="7" customFormat="1" ht="129.75" customHeight="1">
      <c r="A34" s="110"/>
      <c r="B34" s="38" t="s">
        <v>49</v>
      </c>
      <c r="C34" s="31">
        <v>20</v>
      </c>
      <c r="D34" s="23"/>
      <c r="E34" s="23"/>
      <c r="F34" s="23"/>
      <c r="G34" s="31">
        <v>15</v>
      </c>
      <c r="H34" s="23"/>
      <c r="I34" s="23"/>
      <c r="J34" s="23"/>
      <c r="K34" s="23"/>
      <c r="L34" s="23"/>
      <c r="M34" s="23"/>
      <c r="N34" s="25">
        <v>35</v>
      </c>
      <c r="O34" s="26">
        <v>0</v>
      </c>
      <c r="P34" s="25">
        <v>35</v>
      </c>
      <c r="Q34" s="32">
        <v>200401.07</v>
      </c>
      <c r="R34" s="28">
        <v>4008021.4</v>
      </c>
      <c r="S34" s="28">
        <v>0</v>
      </c>
      <c r="T34" s="28">
        <v>0</v>
      </c>
      <c r="U34" s="28">
        <v>0</v>
      </c>
      <c r="V34" s="28">
        <v>3006016.05</v>
      </c>
      <c r="W34" s="28">
        <v>0</v>
      </c>
      <c r="X34" s="28">
        <v>0</v>
      </c>
      <c r="Y34" s="28">
        <v>0</v>
      </c>
      <c r="Z34" s="28">
        <v>0</v>
      </c>
      <c r="AA34" s="28">
        <v>0</v>
      </c>
      <c r="AB34" s="28">
        <v>0</v>
      </c>
      <c r="AC34" s="29">
        <v>7014037.4499999993</v>
      </c>
      <c r="AD34" s="28">
        <v>0</v>
      </c>
      <c r="AE34" s="29">
        <v>7014037.4499999993</v>
      </c>
      <c r="AF34" s="6"/>
      <c r="AG34" s="6"/>
      <c r="AH34" s="6"/>
    </row>
    <row r="35" spans="1:34" s="7" customFormat="1" ht="82.5" customHeight="1">
      <c r="A35" s="40">
        <v>13</v>
      </c>
      <c r="B35" s="38" t="s">
        <v>50</v>
      </c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5">
        <v>0</v>
      </c>
      <c r="O35" s="26">
        <v>0</v>
      </c>
      <c r="P35" s="25">
        <v>0</v>
      </c>
      <c r="Q35" s="27">
        <v>305662.65999999997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28">
        <v>0</v>
      </c>
      <c r="AB35" s="28">
        <v>0</v>
      </c>
      <c r="AC35" s="29">
        <v>0</v>
      </c>
      <c r="AD35" s="28">
        <v>0</v>
      </c>
      <c r="AE35" s="29">
        <v>0</v>
      </c>
      <c r="AF35" s="6"/>
      <c r="AG35" s="6"/>
      <c r="AH35" s="6"/>
    </row>
    <row r="36" spans="1:34" s="7" customFormat="1" ht="187.5" customHeight="1">
      <c r="A36" s="40">
        <v>14</v>
      </c>
      <c r="B36" s="38" t="s">
        <v>51</v>
      </c>
      <c r="C36" s="49"/>
      <c r="D36" s="23"/>
      <c r="E36" s="23"/>
      <c r="F36" s="23"/>
      <c r="G36" s="24">
        <v>4</v>
      </c>
      <c r="H36" s="23"/>
      <c r="I36" s="23"/>
      <c r="J36" s="23"/>
      <c r="K36" s="23"/>
      <c r="L36" s="23"/>
      <c r="M36" s="23"/>
      <c r="N36" s="25">
        <v>4</v>
      </c>
      <c r="O36" s="26">
        <v>0</v>
      </c>
      <c r="P36" s="25">
        <v>4</v>
      </c>
      <c r="Q36" s="27">
        <v>195420.92</v>
      </c>
      <c r="R36" s="28">
        <v>0</v>
      </c>
      <c r="S36" s="28">
        <v>0</v>
      </c>
      <c r="T36" s="28">
        <v>0</v>
      </c>
      <c r="U36" s="28">
        <v>0</v>
      </c>
      <c r="V36" s="28">
        <v>781683.68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9">
        <v>781683.68</v>
      </c>
      <c r="AD36" s="28">
        <v>0</v>
      </c>
      <c r="AE36" s="29">
        <v>781683.68</v>
      </c>
      <c r="AF36" s="6"/>
      <c r="AG36" s="6"/>
      <c r="AH36" s="6"/>
    </row>
    <row r="37" spans="1:34" s="7" customFormat="1" ht="177.75" customHeight="1">
      <c r="A37" s="40">
        <v>15</v>
      </c>
      <c r="B37" s="22" t="s">
        <v>52</v>
      </c>
      <c r="C37" s="23"/>
      <c r="D37" s="31">
        <v>10</v>
      </c>
      <c r="E37" s="23"/>
      <c r="F37" s="23"/>
      <c r="G37" s="23"/>
      <c r="H37" s="23"/>
      <c r="I37" s="23"/>
      <c r="J37" s="23"/>
      <c r="K37" s="23"/>
      <c r="L37" s="23"/>
      <c r="M37" s="23"/>
      <c r="N37" s="25">
        <v>10</v>
      </c>
      <c r="O37" s="26">
        <v>0</v>
      </c>
      <c r="P37" s="25">
        <v>10</v>
      </c>
      <c r="Q37" s="27">
        <v>280692.23</v>
      </c>
      <c r="R37" s="28">
        <v>0</v>
      </c>
      <c r="S37" s="28">
        <v>2806922.3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9">
        <v>2806922.3</v>
      </c>
      <c r="AD37" s="28">
        <v>0</v>
      </c>
      <c r="AE37" s="29">
        <v>2806922.3</v>
      </c>
      <c r="AF37" s="6"/>
      <c r="AG37" s="6"/>
      <c r="AH37" s="6"/>
    </row>
    <row r="38" spans="1:34" s="7" customFormat="1" ht="383.25" customHeight="1">
      <c r="A38" s="40">
        <v>16</v>
      </c>
      <c r="B38" s="22" t="s">
        <v>53</v>
      </c>
      <c r="C38" s="31">
        <v>93</v>
      </c>
      <c r="D38" s="23"/>
      <c r="E38" s="23"/>
      <c r="F38" s="23"/>
      <c r="G38" s="31">
        <v>10</v>
      </c>
      <c r="H38" s="23"/>
      <c r="I38" s="23"/>
      <c r="J38" s="23"/>
      <c r="K38" s="23"/>
      <c r="L38" s="23"/>
      <c r="M38" s="23"/>
      <c r="N38" s="25">
        <v>103</v>
      </c>
      <c r="O38" s="31">
        <v>14</v>
      </c>
      <c r="P38" s="25">
        <v>117</v>
      </c>
      <c r="Q38" s="27">
        <v>365800.92</v>
      </c>
      <c r="R38" s="28">
        <v>34019485.560000002</v>
      </c>
      <c r="S38" s="28">
        <v>0</v>
      </c>
      <c r="T38" s="28">
        <v>0</v>
      </c>
      <c r="U38" s="28">
        <v>0</v>
      </c>
      <c r="V38" s="28">
        <v>3658009.2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9">
        <v>37677494.760000005</v>
      </c>
      <c r="AD38" s="28">
        <v>5121212.88</v>
      </c>
      <c r="AE38" s="29">
        <v>42798707.640000008</v>
      </c>
      <c r="AF38" s="6"/>
      <c r="AG38" s="6"/>
      <c r="AH38" s="6"/>
    </row>
    <row r="39" spans="1:34" s="7" customFormat="1" ht="247.5" customHeight="1">
      <c r="A39" s="40">
        <v>17</v>
      </c>
      <c r="B39" s="50" t="s">
        <v>54</v>
      </c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5">
        <v>0</v>
      </c>
      <c r="O39" s="26">
        <v>0</v>
      </c>
      <c r="P39" s="25">
        <v>0</v>
      </c>
      <c r="Q39" s="27">
        <v>490346.57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9">
        <v>0</v>
      </c>
      <c r="AD39" s="28">
        <v>0</v>
      </c>
      <c r="AE39" s="29">
        <v>0</v>
      </c>
      <c r="AF39" s="6"/>
      <c r="AG39" s="6"/>
      <c r="AH39" s="6"/>
    </row>
    <row r="40" spans="1:34" s="7" customFormat="1" ht="54.75" customHeight="1">
      <c r="A40" s="51"/>
      <c r="B40" s="51" t="s">
        <v>55</v>
      </c>
      <c r="C40" s="37">
        <v>250</v>
      </c>
      <c r="D40" s="37">
        <v>27</v>
      </c>
      <c r="E40" s="37">
        <v>0</v>
      </c>
      <c r="F40" s="37">
        <v>0</v>
      </c>
      <c r="G40" s="37">
        <v>0</v>
      </c>
      <c r="H40" s="37">
        <v>50</v>
      </c>
      <c r="I40" s="37">
        <v>0</v>
      </c>
      <c r="J40" s="37">
        <v>0</v>
      </c>
      <c r="K40" s="37">
        <v>0</v>
      </c>
      <c r="L40" s="37">
        <v>0</v>
      </c>
      <c r="M40" s="37">
        <v>0</v>
      </c>
      <c r="N40" s="37">
        <v>327</v>
      </c>
      <c r="O40" s="37">
        <v>0</v>
      </c>
      <c r="P40" s="37">
        <v>327</v>
      </c>
      <c r="Q40" s="20"/>
      <c r="R40" s="21">
        <v>80145840.5</v>
      </c>
      <c r="S40" s="21">
        <v>8309565.9000000004</v>
      </c>
      <c r="T40" s="21">
        <v>0</v>
      </c>
      <c r="U40" s="21">
        <v>0</v>
      </c>
      <c r="V40" s="21">
        <v>0</v>
      </c>
      <c r="W40" s="21">
        <v>16029168.1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104484574.5</v>
      </c>
      <c r="AD40" s="21">
        <v>0</v>
      </c>
      <c r="AE40" s="21">
        <v>104484574.5</v>
      </c>
      <c r="AF40" s="6"/>
      <c r="AG40" s="6"/>
      <c r="AH40" s="6"/>
    </row>
    <row r="41" spans="1:34" s="7" customFormat="1" ht="298.5" customHeight="1">
      <c r="A41" s="39">
        <v>18</v>
      </c>
      <c r="B41" s="38" t="s">
        <v>56</v>
      </c>
      <c r="C41" s="31">
        <v>240</v>
      </c>
      <c r="D41" s="31">
        <v>27</v>
      </c>
      <c r="E41" s="23"/>
      <c r="F41" s="23"/>
      <c r="G41" s="23"/>
      <c r="H41" s="31">
        <v>48</v>
      </c>
      <c r="I41" s="23"/>
      <c r="J41" s="23"/>
      <c r="K41" s="23"/>
      <c r="L41" s="23"/>
      <c r="M41" s="23"/>
      <c r="N41" s="25">
        <v>315</v>
      </c>
      <c r="O41" s="26">
        <v>0</v>
      </c>
      <c r="P41" s="25">
        <v>315</v>
      </c>
      <c r="Q41" s="27">
        <v>307761.7</v>
      </c>
      <c r="R41" s="28">
        <v>73862808</v>
      </c>
      <c r="S41" s="28">
        <v>8309565.9000000004</v>
      </c>
      <c r="T41" s="28">
        <v>0</v>
      </c>
      <c r="U41" s="28">
        <v>0</v>
      </c>
      <c r="V41" s="28">
        <v>0</v>
      </c>
      <c r="W41" s="28">
        <v>14772561.6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9">
        <v>96944935.5</v>
      </c>
      <c r="AD41" s="28">
        <v>0</v>
      </c>
      <c r="AE41" s="29">
        <v>96944935.5</v>
      </c>
      <c r="AF41" s="6"/>
      <c r="AG41" s="6"/>
      <c r="AH41" s="6"/>
    </row>
    <row r="42" spans="1:34" s="7" customFormat="1" ht="314.25" customHeight="1">
      <c r="A42" s="39">
        <v>19</v>
      </c>
      <c r="B42" s="38" t="s">
        <v>57</v>
      </c>
      <c r="C42" s="31">
        <v>10</v>
      </c>
      <c r="D42" s="23"/>
      <c r="E42" s="23"/>
      <c r="F42" s="23"/>
      <c r="G42" s="23"/>
      <c r="H42" s="31">
        <v>2</v>
      </c>
      <c r="I42" s="23"/>
      <c r="J42" s="23"/>
      <c r="K42" s="23"/>
      <c r="L42" s="23"/>
      <c r="M42" s="23"/>
      <c r="N42" s="25">
        <v>12</v>
      </c>
      <c r="O42" s="26">
        <v>0</v>
      </c>
      <c r="P42" s="25">
        <v>12</v>
      </c>
      <c r="Q42" s="27">
        <v>628303.25</v>
      </c>
      <c r="R42" s="28">
        <v>6283032.5</v>
      </c>
      <c r="S42" s="28">
        <v>0</v>
      </c>
      <c r="T42" s="28">
        <v>0</v>
      </c>
      <c r="U42" s="28">
        <v>0</v>
      </c>
      <c r="V42" s="28">
        <v>0</v>
      </c>
      <c r="W42" s="28">
        <v>1256606.5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9">
        <v>7539639</v>
      </c>
      <c r="AD42" s="28">
        <v>0</v>
      </c>
      <c r="AE42" s="29">
        <v>7539639</v>
      </c>
      <c r="AF42" s="6"/>
      <c r="AG42" s="6"/>
      <c r="AH42" s="6"/>
    </row>
    <row r="43" spans="1:34" s="7" customFormat="1" ht="51.75" customHeight="1">
      <c r="A43" s="18"/>
      <c r="B43" s="18" t="s">
        <v>58</v>
      </c>
      <c r="C43" s="37">
        <v>0</v>
      </c>
      <c r="D43" s="37">
        <v>0</v>
      </c>
      <c r="E43" s="37">
        <v>1405</v>
      </c>
      <c r="F43" s="37">
        <v>0</v>
      </c>
      <c r="G43" s="37">
        <v>0</v>
      </c>
      <c r="H43" s="37">
        <v>0</v>
      </c>
      <c r="I43" s="37">
        <v>0</v>
      </c>
      <c r="J43" s="37">
        <v>0</v>
      </c>
      <c r="K43" s="37">
        <v>0</v>
      </c>
      <c r="L43" s="37">
        <v>80</v>
      </c>
      <c r="M43" s="37">
        <v>0</v>
      </c>
      <c r="N43" s="37">
        <v>1485</v>
      </c>
      <c r="O43" s="37">
        <v>36</v>
      </c>
      <c r="P43" s="37">
        <v>1521</v>
      </c>
      <c r="Q43" s="20"/>
      <c r="R43" s="21">
        <v>0</v>
      </c>
      <c r="S43" s="21">
        <v>0</v>
      </c>
      <c r="T43" s="21">
        <v>358330839.66000003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18759656.800000001</v>
      </c>
      <c r="AB43" s="21">
        <v>0</v>
      </c>
      <c r="AC43" s="21">
        <v>377090496.46000004</v>
      </c>
      <c r="AD43" s="21">
        <v>7298189.8999999994</v>
      </c>
      <c r="AE43" s="21">
        <v>384388686.36000001</v>
      </c>
      <c r="AF43" s="6"/>
      <c r="AG43" s="6"/>
      <c r="AH43" s="6"/>
    </row>
    <row r="44" spans="1:34" s="7" customFormat="1" ht="204" customHeight="1">
      <c r="A44" s="108">
        <v>20</v>
      </c>
      <c r="B44" s="38" t="s">
        <v>59</v>
      </c>
      <c r="C44" s="23"/>
      <c r="D44" s="23"/>
      <c r="E44" s="31">
        <v>440</v>
      </c>
      <c r="F44" s="23"/>
      <c r="G44" s="23"/>
      <c r="H44" s="23"/>
      <c r="I44" s="23"/>
      <c r="J44" s="23"/>
      <c r="K44" s="23"/>
      <c r="L44" s="31">
        <v>20</v>
      </c>
      <c r="M44" s="23"/>
      <c r="N44" s="25">
        <v>460</v>
      </c>
      <c r="O44" s="31">
        <v>2</v>
      </c>
      <c r="P44" s="25">
        <v>462</v>
      </c>
      <c r="Q44" s="32">
        <v>234495.71</v>
      </c>
      <c r="R44" s="28">
        <v>0</v>
      </c>
      <c r="S44" s="28">
        <v>0</v>
      </c>
      <c r="T44" s="28">
        <v>103178112.40000001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28">
        <v>4689914.2</v>
      </c>
      <c r="AB44" s="28">
        <v>0</v>
      </c>
      <c r="AC44" s="29">
        <v>107868026.60000001</v>
      </c>
      <c r="AD44" s="28">
        <v>468991.42</v>
      </c>
      <c r="AE44" s="29">
        <v>108337018.02000001</v>
      </c>
      <c r="AF44" s="6"/>
      <c r="AG44" s="6"/>
      <c r="AH44" s="6"/>
    </row>
    <row r="45" spans="1:34" s="7" customFormat="1" ht="234.75" customHeight="1">
      <c r="A45" s="109"/>
      <c r="B45" s="30" t="s">
        <v>60</v>
      </c>
      <c r="C45" s="23"/>
      <c r="D45" s="23"/>
      <c r="E45" s="31">
        <v>434</v>
      </c>
      <c r="F45" s="23"/>
      <c r="G45" s="23"/>
      <c r="H45" s="23"/>
      <c r="I45" s="23"/>
      <c r="J45" s="23"/>
      <c r="K45" s="23"/>
      <c r="L45" s="31">
        <v>60</v>
      </c>
      <c r="M45" s="23"/>
      <c r="N45" s="25">
        <v>494</v>
      </c>
      <c r="O45" s="31">
        <v>4</v>
      </c>
      <c r="P45" s="25">
        <v>498</v>
      </c>
      <c r="Q45" s="32">
        <v>234495.71</v>
      </c>
      <c r="R45" s="28">
        <v>0</v>
      </c>
      <c r="S45" s="28">
        <v>0</v>
      </c>
      <c r="T45" s="28">
        <v>101771138.14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28">
        <v>14069742.6</v>
      </c>
      <c r="AB45" s="28">
        <v>0</v>
      </c>
      <c r="AC45" s="29">
        <v>115840880.73999999</v>
      </c>
      <c r="AD45" s="28">
        <v>937982.84</v>
      </c>
      <c r="AE45" s="29">
        <v>116778863.58</v>
      </c>
      <c r="AF45" s="6"/>
      <c r="AG45" s="6"/>
      <c r="AH45" s="6"/>
    </row>
    <row r="46" spans="1:34" s="7" customFormat="1" ht="120" customHeight="1">
      <c r="A46" s="52">
        <v>21</v>
      </c>
      <c r="B46" s="30" t="s">
        <v>61</v>
      </c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5">
        <v>0</v>
      </c>
      <c r="O46" s="26">
        <v>0</v>
      </c>
      <c r="P46" s="25">
        <v>0</v>
      </c>
      <c r="Q46" s="27">
        <v>125676.73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28">
        <v>0</v>
      </c>
      <c r="AB46" s="28">
        <v>0</v>
      </c>
      <c r="AC46" s="29">
        <v>0</v>
      </c>
      <c r="AD46" s="28">
        <v>0</v>
      </c>
      <c r="AE46" s="29">
        <v>0</v>
      </c>
      <c r="AF46" s="6"/>
      <c r="AG46" s="6"/>
      <c r="AH46" s="6"/>
    </row>
    <row r="47" spans="1:34" s="7" customFormat="1" ht="276" customHeight="1">
      <c r="A47" s="40">
        <v>22</v>
      </c>
      <c r="B47" s="41" t="s">
        <v>62</v>
      </c>
      <c r="C47" s="23"/>
      <c r="D47" s="23"/>
      <c r="E47" s="31">
        <v>100</v>
      </c>
      <c r="F47" s="23"/>
      <c r="G47" s="23"/>
      <c r="H47" s="23"/>
      <c r="I47" s="23"/>
      <c r="J47" s="23"/>
      <c r="K47" s="23"/>
      <c r="L47" s="23"/>
      <c r="M47" s="23"/>
      <c r="N47" s="25">
        <v>100</v>
      </c>
      <c r="O47" s="26">
        <v>0</v>
      </c>
      <c r="P47" s="25">
        <v>100</v>
      </c>
      <c r="Q47" s="27">
        <v>168456.91</v>
      </c>
      <c r="R47" s="28">
        <v>0</v>
      </c>
      <c r="S47" s="28">
        <v>0</v>
      </c>
      <c r="T47" s="28">
        <v>16845691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8">
        <v>0</v>
      </c>
      <c r="AB47" s="28">
        <v>0</v>
      </c>
      <c r="AC47" s="29">
        <v>16845691</v>
      </c>
      <c r="AD47" s="28">
        <v>0</v>
      </c>
      <c r="AE47" s="29">
        <v>16845691</v>
      </c>
      <c r="AF47" s="6"/>
      <c r="AG47" s="6"/>
      <c r="AH47" s="6"/>
    </row>
    <row r="48" spans="1:34" s="7" customFormat="1" ht="151.5" customHeight="1">
      <c r="A48" s="53">
        <v>23</v>
      </c>
      <c r="B48" s="54" t="s">
        <v>63</v>
      </c>
      <c r="C48" s="23"/>
      <c r="D48" s="23"/>
      <c r="E48" s="31">
        <v>180</v>
      </c>
      <c r="F48" s="23"/>
      <c r="G48" s="23"/>
      <c r="H48" s="23"/>
      <c r="I48" s="23"/>
      <c r="J48" s="23"/>
      <c r="K48" s="23"/>
      <c r="L48" s="23"/>
      <c r="M48" s="23"/>
      <c r="N48" s="25">
        <v>180</v>
      </c>
      <c r="O48" s="26">
        <v>0</v>
      </c>
      <c r="P48" s="25">
        <v>180</v>
      </c>
      <c r="Q48" s="27">
        <v>476157.6</v>
      </c>
      <c r="R48" s="28">
        <v>0</v>
      </c>
      <c r="S48" s="28">
        <v>0</v>
      </c>
      <c r="T48" s="28">
        <v>85708368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8">
        <v>0</v>
      </c>
      <c r="AB48" s="28">
        <v>0</v>
      </c>
      <c r="AC48" s="29">
        <v>85708368</v>
      </c>
      <c r="AD48" s="28">
        <v>0</v>
      </c>
      <c r="AE48" s="29">
        <v>85708368</v>
      </c>
      <c r="AF48" s="6"/>
      <c r="AG48" s="6"/>
      <c r="AH48" s="6"/>
    </row>
    <row r="49" spans="1:34" s="7" customFormat="1" ht="103.5" customHeight="1">
      <c r="A49" s="39">
        <v>24</v>
      </c>
      <c r="B49" s="38" t="s">
        <v>64</v>
      </c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5">
        <v>0</v>
      </c>
      <c r="O49" s="31">
        <v>4</v>
      </c>
      <c r="P49" s="25">
        <v>4</v>
      </c>
      <c r="Q49" s="27">
        <v>89554.82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8">
        <v>0</v>
      </c>
      <c r="AB49" s="28">
        <v>0</v>
      </c>
      <c r="AC49" s="29">
        <v>0</v>
      </c>
      <c r="AD49" s="28">
        <v>358219.28</v>
      </c>
      <c r="AE49" s="29">
        <v>358219.28</v>
      </c>
      <c r="AF49" s="6"/>
      <c r="AG49" s="6"/>
      <c r="AH49" s="6"/>
    </row>
    <row r="50" spans="1:34" s="7" customFormat="1" ht="106.5" customHeight="1">
      <c r="A50" s="39">
        <v>25</v>
      </c>
      <c r="B50" s="38" t="s">
        <v>64</v>
      </c>
      <c r="C50" s="23"/>
      <c r="D50" s="23"/>
      <c r="E50" s="31">
        <v>251</v>
      </c>
      <c r="F50" s="23"/>
      <c r="G50" s="23"/>
      <c r="H50" s="23"/>
      <c r="I50" s="23"/>
      <c r="J50" s="23"/>
      <c r="K50" s="23"/>
      <c r="L50" s="23"/>
      <c r="M50" s="23"/>
      <c r="N50" s="25">
        <v>251</v>
      </c>
      <c r="O50" s="31">
        <v>22</v>
      </c>
      <c r="P50" s="25">
        <v>273</v>
      </c>
      <c r="Q50" s="27">
        <v>202500.12</v>
      </c>
      <c r="R50" s="28">
        <v>0</v>
      </c>
      <c r="S50" s="28">
        <v>0</v>
      </c>
      <c r="T50" s="28">
        <v>50827530.119999997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28">
        <v>0</v>
      </c>
      <c r="AB50" s="28">
        <v>0</v>
      </c>
      <c r="AC50" s="29">
        <v>50827530.119999997</v>
      </c>
      <c r="AD50" s="28">
        <v>4455002.6399999997</v>
      </c>
      <c r="AE50" s="29">
        <v>55282532.759999998</v>
      </c>
      <c r="AF50" s="6"/>
      <c r="AG50" s="6"/>
      <c r="AH50" s="6"/>
    </row>
    <row r="51" spans="1:34" s="7" customFormat="1" ht="111" customHeight="1">
      <c r="A51" s="39">
        <v>26</v>
      </c>
      <c r="B51" s="38" t="s">
        <v>64</v>
      </c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5">
        <v>0</v>
      </c>
      <c r="O51" s="31">
        <v>4</v>
      </c>
      <c r="P51" s="25">
        <v>4</v>
      </c>
      <c r="Q51" s="27">
        <v>269498.43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28">
        <v>0</v>
      </c>
      <c r="AB51" s="28">
        <v>0</v>
      </c>
      <c r="AC51" s="29">
        <v>0</v>
      </c>
      <c r="AD51" s="28">
        <v>1077993.72</v>
      </c>
      <c r="AE51" s="29">
        <v>1077993.72</v>
      </c>
      <c r="AF51" s="6"/>
      <c r="AG51" s="6"/>
      <c r="AH51" s="6"/>
    </row>
    <row r="52" spans="1:34" s="7" customFormat="1" ht="51.75" customHeight="1">
      <c r="A52" s="18"/>
      <c r="B52" s="18" t="s">
        <v>65</v>
      </c>
      <c r="C52" s="37">
        <v>0</v>
      </c>
      <c r="D52" s="37">
        <v>0</v>
      </c>
      <c r="E52" s="37">
        <v>0</v>
      </c>
      <c r="F52" s="37">
        <v>0</v>
      </c>
      <c r="G52" s="37">
        <v>7</v>
      </c>
      <c r="H52" s="37">
        <v>0</v>
      </c>
      <c r="I52" s="37">
        <v>0</v>
      </c>
      <c r="J52" s="37">
        <v>0</v>
      </c>
      <c r="K52" s="37">
        <v>0</v>
      </c>
      <c r="L52" s="37">
        <v>0</v>
      </c>
      <c r="M52" s="37">
        <v>0</v>
      </c>
      <c r="N52" s="37">
        <v>7</v>
      </c>
      <c r="O52" s="37">
        <v>18</v>
      </c>
      <c r="P52" s="37">
        <v>25</v>
      </c>
      <c r="Q52" s="20"/>
      <c r="R52" s="21">
        <v>0</v>
      </c>
      <c r="S52" s="21">
        <v>0</v>
      </c>
      <c r="T52" s="21">
        <v>0</v>
      </c>
      <c r="U52" s="21">
        <v>0</v>
      </c>
      <c r="V52" s="21">
        <v>738547.26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738547.26</v>
      </c>
      <c r="AD52" s="21">
        <v>2696018.24</v>
      </c>
      <c r="AE52" s="21">
        <v>3434565.5</v>
      </c>
      <c r="AF52" s="6"/>
      <c r="AG52" s="6"/>
      <c r="AH52" s="6"/>
    </row>
    <row r="53" spans="1:34" s="7" customFormat="1" ht="82.5" customHeight="1">
      <c r="A53" s="55">
        <v>27</v>
      </c>
      <c r="B53" s="38" t="s">
        <v>66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5">
        <v>0</v>
      </c>
      <c r="O53" s="31">
        <v>10</v>
      </c>
      <c r="P53" s="25">
        <v>10</v>
      </c>
      <c r="Q53" s="27">
        <v>140497.04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8">
        <v>0</v>
      </c>
      <c r="AB53" s="28">
        <v>0</v>
      </c>
      <c r="AC53" s="29">
        <v>0</v>
      </c>
      <c r="AD53" s="28">
        <v>1404970.4</v>
      </c>
      <c r="AE53" s="29">
        <v>1404970.4</v>
      </c>
      <c r="AF53" s="6"/>
      <c r="AG53" s="6"/>
      <c r="AH53" s="6"/>
    </row>
    <row r="54" spans="1:34" s="7" customFormat="1" ht="82.5" customHeight="1">
      <c r="A54" s="129">
        <v>28</v>
      </c>
      <c r="B54" s="38" t="s">
        <v>67</v>
      </c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5">
        <v>0</v>
      </c>
      <c r="O54" s="26">
        <v>0</v>
      </c>
      <c r="P54" s="25">
        <v>0</v>
      </c>
      <c r="Q54" s="27">
        <v>83157.06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8">
        <v>0</v>
      </c>
      <c r="AB54" s="28">
        <v>0</v>
      </c>
      <c r="AC54" s="29">
        <v>0</v>
      </c>
      <c r="AD54" s="28">
        <v>0</v>
      </c>
      <c r="AE54" s="29">
        <v>0</v>
      </c>
      <c r="AF54" s="6"/>
      <c r="AG54" s="6"/>
      <c r="AH54" s="6"/>
    </row>
    <row r="55" spans="1:34" ht="82.5" customHeight="1">
      <c r="A55" s="129"/>
      <c r="B55" s="30" t="s">
        <v>68</v>
      </c>
      <c r="C55" s="23"/>
      <c r="D55" s="23"/>
      <c r="E55" s="23"/>
      <c r="F55" s="23"/>
      <c r="G55" s="31">
        <v>5</v>
      </c>
      <c r="H55" s="23"/>
      <c r="I55" s="23"/>
      <c r="J55" s="23"/>
      <c r="K55" s="23"/>
      <c r="L55" s="23"/>
      <c r="M55" s="23"/>
      <c r="N55" s="25">
        <v>5</v>
      </c>
      <c r="O55" s="26">
        <v>0</v>
      </c>
      <c r="P55" s="25">
        <v>5</v>
      </c>
      <c r="Q55" s="32">
        <v>83157.06</v>
      </c>
      <c r="R55" s="28">
        <v>0</v>
      </c>
      <c r="S55" s="28">
        <v>0</v>
      </c>
      <c r="T55" s="28">
        <v>0</v>
      </c>
      <c r="U55" s="28">
        <v>0</v>
      </c>
      <c r="V55" s="28">
        <v>415785.3</v>
      </c>
      <c r="W55" s="28">
        <v>0</v>
      </c>
      <c r="X55" s="28">
        <v>0</v>
      </c>
      <c r="Y55" s="28">
        <v>0</v>
      </c>
      <c r="Z55" s="28">
        <v>0</v>
      </c>
      <c r="AA55" s="28">
        <v>0</v>
      </c>
      <c r="AB55" s="28">
        <v>0</v>
      </c>
      <c r="AC55" s="29">
        <v>415785.3</v>
      </c>
      <c r="AD55" s="28">
        <v>0</v>
      </c>
      <c r="AE55" s="29">
        <v>415785.3</v>
      </c>
    </row>
    <row r="56" spans="1:34" ht="82.5" customHeight="1">
      <c r="A56" s="129"/>
      <c r="B56" s="38" t="s">
        <v>69</v>
      </c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5">
        <v>0</v>
      </c>
      <c r="O56" s="26">
        <v>0</v>
      </c>
      <c r="P56" s="25">
        <v>0</v>
      </c>
      <c r="Q56" s="32">
        <v>83157.06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28">
        <v>0</v>
      </c>
      <c r="AB56" s="28">
        <v>0</v>
      </c>
      <c r="AC56" s="29">
        <v>0</v>
      </c>
      <c r="AD56" s="28">
        <v>0</v>
      </c>
      <c r="AE56" s="29">
        <v>0</v>
      </c>
    </row>
    <row r="57" spans="1:34" ht="106.5" customHeight="1">
      <c r="A57" s="129"/>
      <c r="B57" s="56" t="s">
        <v>70</v>
      </c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5">
        <v>0</v>
      </c>
      <c r="O57" s="26">
        <v>0</v>
      </c>
      <c r="P57" s="25">
        <v>0</v>
      </c>
      <c r="Q57" s="32">
        <v>83157.06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8">
        <v>0</v>
      </c>
      <c r="AB57" s="28">
        <v>0</v>
      </c>
      <c r="AC57" s="29">
        <v>0</v>
      </c>
      <c r="AD57" s="28">
        <v>0</v>
      </c>
      <c r="AE57" s="29">
        <v>0</v>
      </c>
    </row>
    <row r="58" spans="1:34" s="57" customFormat="1" ht="93.75" customHeight="1">
      <c r="A58" s="39">
        <v>29</v>
      </c>
      <c r="B58" s="38" t="s">
        <v>71</v>
      </c>
      <c r="C58" s="23"/>
      <c r="D58" s="23"/>
      <c r="E58" s="23"/>
      <c r="F58" s="23"/>
      <c r="G58" s="31">
        <v>2</v>
      </c>
      <c r="H58" s="23"/>
      <c r="I58" s="23"/>
      <c r="J58" s="23"/>
      <c r="K58" s="23"/>
      <c r="L58" s="23"/>
      <c r="M58" s="23"/>
      <c r="N58" s="25">
        <v>2</v>
      </c>
      <c r="O58" s="31">
        <v>8</v>
      </c>
      <c r="P58" s="25">
        <v>10</v>
      </c>
      <c r="Q58" s="27">
        <v>161380.98000000001</v>
      </c>
      <c r="R58" s="28">
        <v>0</v>
      </c>
      <c r="S58" s="28">
        <v>0</v>
      </c>
      <c r="T58" s="28">
        <v>0</v>
      </c>
      <c r="U58" s="28">
        <v>0</v>
      </c>
      <c r="V58" s="28">
        <v>322761.96000000002</v>
      </c>
      <c r="W58" s="28">
        <v>0</v>
      </c>
      <c r="X58" s="28">
        <v>0</v>
      </c>
      <c r="Y58" s="28">
        <v>0</v>
      </c>
      <c r="Z58" s="28">
        <v>0</v>
      </c>
      <c r="AA58" s="28">
        <v>0</v>
      </c>
      <c r="AB58" s="28">
        <v>0</v>
      </c>
      <c r="AC58" s="29">
        <v>322761.96000000002</v>
      </c>
      <c r="AD58" s="28">
        <v>1291047.8400000001</v>
      </c>
      <c r="AE58" s="29">
        <v>1613809.8</v>
      </c>
    </row>
    <row r="59" spans="1:34" ht="47.25" customHeight="1">
      <c r="A59" s="18"/>
      <c r="B59" s="18" t="s">
        <v>72</v>
      </c>
      <c r="C59" s="37">
        <v>0</v>
      </c>
      <c r="D59" s="37">
        <v>5</v>
      </c>
      <c r="E59" s="37">
        <v>0</v>
      </c>
      <c r="F59" s="37">
        <v>30</v>
      </c>
      <c r="G59" s="37">
        <v>0</v>
      </c>
      <c r="H59" s="37">
        <v>0</v>
      </c>
      <c r="I59" s="37">
        <v>0</v>
      </c>
      <c r="J59" s="37">
        <v>50</v>
      </c>
      <c r="K59" s="37">
        <v>0</v>
      </c>
      <c r="L59" s="37">
        <v>0</v>
      </c>
      <c r="M59" s="37">
        <v>0</v>
      </c>
      <c r="N59" s="37">
        <v>85</v>
      </c>
      <c r="O59" s="37">
        <v>2</v>
      </c>
      <c r="P59" s="37">
        <v>87</v>
      </c>
      <c r="Q59" s="20"/>
      <c r="R59" s="21">
        <v>0</v>
      </c>
      <c r="S59" s="21">
        <v>548408.5</v>
      </c>
      <c r="T59" s="21">
        <v>0</v>
      </c>
      <c r="U59" s="21">
        <v>2265211.7999999998</v>
      </c>
      <c r="V59" s="21">
        <v>0</v>
      </c>
      <c r="W59" s="21">
        <v>0</v>
      </c>
      <c r="X59" s="21">
        <v>0</v>
      </c>
      <c r="Y59" s="21">
        <v>3775353</v>
      </c>
      <c r="Z59" s="21">
        <v>0</v>
      </c>
      <c r="AA59" s="21">
        <v>0</v>
      </c>
      <c r="AB59" s="21">
        <v>0</v>
      </c>
      <c r="AC59" s="21">
        <v>6588973.2999999998</v>
      </c>
      <c r="AD59" s="21">
        <v>151014.12</v>
      </c>
      <c r="AE59" s="21">
        <v>6739987.4199999999</v>
      </c>
    </row>
    <row r="60" spans="1:34" ht="122.25" customHeight="1">
      <c r="A60" s="108">
        <v>30</v>
      </c>
      <c r="B60" s="38" t="s">
        <v>73</v>
      </c>
      <c r="C60" s="23"/>
      <c r="D60" s="23"/>
      <c r="E60" s="23"/>
      <c r="F60" s="31">
        <v>20</v>
      </c>
      <c r="G60" s="23"/>
      <c r="H60" s="23"/>
      <c r="I60" s="23"/>
      <c r="J60" s="23"/>
      <c r="K60" s="23"/>
      <c r="L60" s="23"/>
      <c r="M60" s="23"/>
      <c r="N60" s="25">
        <v>20</v>
      </c>
      <c r="O60" s="31">
        <v>2</v>
      </c>
      <c r="P60" s="25">
        <v>22</v>
      </c>
      <c r="Q60" s="27">
        <v>75507.06</v>
      </c>
      <c r="R60" s="28">
        <v>0</v>
      </c>
      <c r="S60" s="28">
        <v>0</v>
      </c>
      <c r="T60" s="28">
        <v>0</v>
      </c>
      <c r="U60" s="28">
        <v>1510141.2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8">
        <v>0</v>
      </c>
      <c r="AB60" s="28">
        <v>0</v>
      </c>
      <c r="AC60" s="29">
        <v>1510141.2</v>
      </c>
      <c r="AD60" s="28">
        <v>151014.12</v>
      </c>
      <c r="AE60" s="29">
        <v>1661155.3199999998</v>
      </c>
    </row>
    <row r="61" spans="1:34" s="7" customFormat="1" ht="163.5" customHeight="1">
      <c r="A61" s="109"/>
      <c r="B61" s="47" t="s">
        <v>74</v>
      </c>
      <c r="C61" s="23"/>
      <c r="D61" s="23"/>
      <c r="E61" s="23"/>
      <c r="F61" s="31">
        <v>10</v>
      </c>
      <c r="G61" s="23"/>
      <c r="H61" s="23"/>
      <c r="I61" s="23"/>
      <c r="J61" s="23"/>
      <c r="K61" s="23"/>
      <c r="L61" s="23"/>
      <c r="M61" s="23"/>
      <c r="N61" s="25">
        <v>10</v>
      </c>
      <c r="O61" s="26">
        <v>0</v>
      </c>
      <c r="P61" s="25">
        <v>10</v>
      </c>
      <c r="Q61" s="32">
        <v>75507.06</v>
      </c>
      <c r="R61" s="28">
        <v>0</v>
      </c>
      <c r="S61" s="28">
        <v>0</v>
      </c>
      <c r="T61" s="28">
        <v>0</v>
      </c>
      <c r="U61" s="28">
        <v>755070.6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28">
        <v>0</v>
      </c>
      <c r="AB61" s="28">
        <v>0</v>
      </c>
      <c r="AC61" s="29">
        <v>755070.6</v>
      </c>
      <c r="AD61" s="28">
        <v>0</v>
      </c>
      <c r="AE61" s="29">
        <v>755070.6</v>
      </c>
      <c r="AF61" s="6"/>
      <c r="AG61" s="6"/>
      <c r="AH61" s="6"/>
    </row>
    <row r="62" spans="1:34" s="7" customFormat="1" ht="122.25" customHeight="1">
      <c r="A62" s="109"/>
      <c r="B62" s="38" t="s">
        <v>75</v>
      </c>
      <c r="C62" s="23"/>
      <c r="D62" s="23"/>
      <c r="E62" s="23"/>
      <c r="F62" s="23"/>
      <c r="G62" s="23"/>
      <c r="H62" s="23"/>
      <c r="I62" s="23"/>
      <c r="J62" s="31">
        <v>50</v>
      </c>
      <c r="K62" s="23"/>
      <c r="L62" s="23"/>
      <c r="M62" s="23"/>
      <c r="N62" s="25">
        <v>50</v>
      </c>
      <c r="O62" s="26">
        <v>0</v>
      </c>
      <c r="P62" s="25">
        <v>50</v>
      </c>
      <c r="Q62" s="32">
        <v>75507.06</v>
      </c>
      <c r="R62" s="28">
        <v>0</v>
      </c>
      <c r="S62" s="28">
        <v>0</v>
      </c>
      <c r="T62" s="28">
        <v>0</v>
      </c>
      <c r="U62" s="28">
        <v>0</v>
      </c>
      <c r="V62" s="28">
        <v>0</v>
      </c>
      <c r="W62" s="28">
        <v>0</v>
      </c>
      <c r="X62" s="28">
        <v>0</v>
      </c>
      <c r="Y62" s="28">
        <v>3775353</v>
      </c>
      <c r="Z62" s="28">
        <v>0</v>
      </c>
      <c r="AA62" s="28">
        <v>0</v>
      </c>
      <c r="AB62" s="28">
        <v>0</v>
      </c>
      <c r="AC62" s="29">
        <v>3775353</v>
      </c>
      <c r="AD62" s="28">
        <v>0</v>
      </c>
      <c r="AE62" s="29">
        <v>3775353</v>
      </c>
      <c r="AF62" s="6"/>
      <c r="AG62" s="6"/>
      <c r="AH62" s="6"/>
    </row>
    <row r="63" spans="1:34" s="7" customFormat="1" ht="182.25" customHeight="1">
      <c r="A63" s="109"/>
      <c r="B63" s="38" t="s">
        <v>76</v>
      </c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5">
        <v>0</v>
      </c>
      <c r="O63" s="26">
        <v>0</v>
      </c>
      <c r="P63" s="25">
        <v>0</v>
      </c>
      <c r="Q63" s="32">
        <v>70948.399999999994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8">
        <v>0</v>
      </c>
      <c r="AB63" s="28">
        <v>0</v>
      </c>
      <c r="AC63" s="29">
        <v>0</v>
      </c>
      <c r="AD63" s="28">
        <v>0</v>
      </c>
      <c r="AE63" s="29">
        <v>0</v>
      </c>
      <c r="AF63" s="6"/>
      <c r="AG63" s="6"/>
      <c r="AH63" s="6"/>
    </row>
    <row r="64" spans="1:34" s="7" customFormat="1" ht="151.5" customHeight="1">
      <c r="A64" s="109"/>
      <c r="B64" s="38" t="s">
        <v>77</v>
      </c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5">
        <v>0</v>
      </c>
      <c r="O64" s="26">
        <v>0</v>
      </c>
      <c r="P64" s="25">
        <v>0</v>
      </c>
      <c r="Q64" s="32">
        <v>70948.399999999994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8">
        <v>0</v>
      </c>
      <c r="AB64" s="28">
        <v>0</v>
      </c>
      <c r="AC64" s="29">
        <v>0</v>
      </c>
      <c r="AD64" s="28">
        <v>0</v>
      </c>
      <c r="AE64" s="29">
        <v>0</v>
      </c>
      <c r="AF64" s="6"/>
      <c r="AG64" s="6"/>
      <c r="AH64" s="6"/>
    </row>
    <row r="65" spans="1:34" s="7" customFormat="1" ht="237.75" customHeight="1">
      <c r="A65" s="39">
        <v>31</v>
      </c>
      <c r="B65" s="30" t="s">
        <v>78</v>
      </c>
      <c r="C65" s="23"/>
      <c r="D65" s="31">
        <v>5</v>
      </c>
      <c r="E65" s="23"/>
      <c r="F65" s="23"/>
      <c r="G65" s="23"/>
      <c r="H65" s="23"/>
      <c r="I65" s="23"/>
      <c r="J65" s="23"/>
      <c r="K65" s="23"/>
      <c r="L65" s="23"/>
      <c r="M65" s="23"/>
      <c r="N65" s="25">
        <v>5</v>
      </c>
      <c r="O65" s="26">
        <v>0</v>
      </c>
      <c r="P65" s="25">
        <v>5</v>
      </c>
      <c r="Q65" s="27">
        <v>109681.7</v>
      </c>
      <c r="R65" s="28">
        <v>0</v>
      </c>
      <c r="S65" s="28">
        <v>548408.5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8">
        <v>0</v>
      </c>
      <c r="AB65" s="28">
        <v>0</v>
      </c>
      <c r="AC65" s="29">
        <v>548408.5</v>
      </c>
      <c r="AD65" s="28">
        <v>0</v>
      </c>
      <c r="AE65" s="29">
        <v>548408.5</v>
      </c>
      <c r="AF65" s="6"/>
      <c r="AG65" s="6"/>
      <c r="AH65" s="6"/>
    </row>
    <row r="66" spans="1:34" s="7" customFormat="1" ht="132.75" customHeight="1">
      <c r="A66" s="39">
        <v>32</v>
      </c>
      <c r="B66" s="58" t="s">
        <v>79</v>
      </c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5">
        <v>0</v>
      </c>
      <c r="O66" s="26">
        <v>0</v>
      </c>
      <c r="P66" s="25">
        <v>0</v>
      </c>
      <c r="Q66" s="27">
        <v>107699.66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28">
        <v>0</v>
      </c>
      <c r="AB66" s="28">
        <v>0</v>
      </c>
      <c r="AC66" s="29">
        <v>0</v>
      </c>
      <c r="AD66" s="28">
        <v>0</v>
      </c>
      <c r="AE66" s="29">
        <v>0</v>
      </c>
      <c r="AF66" s="6"/>
      <c r="AG66" s="6"/>
      <c r="AH66" s="6"/>
    </row>
    <row r="67" spans="1:34" s="7" customFormat="1" ht="157.5" customHeight="1">
      <c r="A67" s="35">
        <v>33</v>
      </c>
      <c r="B67" s="36" t="s">
        <v>75</v>
      </c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5">
        <v>0</v>
      </c>
      <c r="O67" s="26">
        <v>0</v>
      </c>
      <c r="P67" s="25">
        <v>0</v>
      </c>
      <c r="Q67" s="27">
        <v>148903.17000000001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  <c r="W67" s="28">
        <v>0</v>
      </c>
      <c r="X67" s="28">
        <v>0</v>
      </c>
      <c r="Y67" s="28">
        <v>0</v>
      </c>
      <c r="Z67" s="28">
        <v>0</v>
      </c>
      <c r="AA67" s="28">
        <v>0</v>
      </c>
      <c r="AB67" s="28">
        <v>0</v>
      </c>
      <c r="AC67" s="29">
        <v>0</v>
      </c>
      <c r="AD67" s="28">
        <v>0</v>
      </c>
      <c r="AE67" s="29">
        <v>0</v>
      </c>
      <c r="AF67" s="6"/>
      <c r="AG67" s="6"/>
      <c r="AH67" s="6"/>
    </row>
    <row r="68" spans="1:34" s="7" customFormat="1" ht="51.75" customHeight="1">
      <c r="A68" s="18"/>
      <c r="B68" s="18" t="s">
        <v>80</v>
      </c>
      <c r="C68" s="37">
        <v>0</v>
      </c>
      <c r="D68" s="37">
        <v>17</v>
      </c>
      <c r="E68" s="37">
        <v>0</v>
      </c>
      <c r="F68" s="37">
        <v>0</v>
      </c>
      <c r="G68" s="37">
        <v>0</v>
      </c>
      <c r="H68" s="37">
        <v>0</v>
      </c>
      <c r="I68" s="37">
        <v>0</v>
      </c>
      <c r="J68" s="37">
        <v>0</v>
      </c>
      <c r="K68" s="37">
        <v>0</v>
      </c>
      <c r="L68" s="37">
        <v>0</v>
      </c>
      <c r="M68" s="37">
        <v>0</v>
      </c>
      <c r="N68" s="37">
        <v>17</v>
      </c>
      <c r="O68" s="37">
        <v>0</v>
      </c>
      <c r="P68" s="37">
        <v>17</v>
      </c>
      <c r="Q68" s="20"/>
      <c r="R68" s="21">
        <v>0</v>
      </c>
      <c r="S68" s="21">
        <v>3118582.69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3118582.69</v>
      </c>
      <c r="AD68" s="21">
        <v>0</v>
      </c>
      <c r="AE68" s="21">
        <v>3118582.69</v>
      </c>
      <c r="AF68" s="6"/>
      <c r="AG68" s="6"/>
      <c r="AH68" s="6"/>
    </row>
    <row r="69" spans="1:34" s="7" customFormat="1" ht="108.75" customHeight="1">
      <c r="A69" s="108">
        <v>34</v>
      </c>
      <c r="B69" s="38" t="s">
        <v>81</v>
      </c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5">
        <v>0</v>
      </c>
      <c r="O69" s="26">
        <v>0</v>
      </c>
      <c r="P69" s="25">
        <v>0</v>
      </c>
      <c r="Q69" s="27">
        <v>103706.57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8">
        <v>0</v>
      </c>
      <c r="AB69" s="28">
        <v>0</v>
      </c>
      <c r="AC69" s="29">
        <v>0</v>
      </c>
      <c r="AD69" s="28">
        <v>0</v>
      </c>
      <c r="AE69" s="29">
        <v>0</v>
      </c>
      <c r="AF69" s="6"/>
      <c r="AG69" s="6"/>
      <c r="AH69" s="6"/>
    </row>
    <row r="70" spans="1:34" s="7" customFormat="1" ht="101.25" customHeight="1">
      <c r="A70" s="110"/>
      <c r="B70" s="59" t="s">
        <v>82</v>
      </c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5">
        <v>0</v>
      </c>
      <c r="O70" s="26">
        <v>0</v>
      </c>
      <c r="P70" s="25">
        <v>0</v>
      </c>
      <c r="Q70" s="32">
        <v>103706.57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8">
        <v>0</v>
      </c>
      <c r="AB70" s="28">
        <v>0</v>
      </c>
      <c r="AC70" s="29">
        <v>0</v>
      </c>
      <c r="AD70" s="28">
        <v>0</v>
      </c>
      <c r="AE70" s="29">
        <v>0</v>
      </c>
      <c r="AF70" s="6"/>
      <c r="AG70" s="6"/>
      <c r="AH70" s="6"/>
    </row>
    <row r="71" spans="1:34" s="7" customFormat="1" ht="166.5" customHeight="1">
      <c r="A71" s="39">
        <v>35</v>
      </c>
      <c r="B71" s="41" t="s">
        <v>83</v>
      </c>
      <c r="C71" s="23"/>
      <c r="D71" s="31">
        <v>6</v>
      </c>
      <c r="E71" s="23"/>
      <c r="F71" s="23"/>
      <c r="G71" s="23"/>
      <c r="H71" s="23"/>
      <c r="I71" s="23"/>
      <c r="J71" s="23"/>
      <c r="K71" s="23"/>
      <c r="L71" s="23"/>
      <c r="M71" s="23"/>
      <c r="N71" s="25">
        <v>6</v>
      </c>
      <c r="O71" s="26">
        <v>0</v>
      </c>
      <c r="P71" s="25">
        <v>6</v>
      </c>
      <c r="Q71" s="27">
        <v>212746.97</v>
      </c>
      <c r="R71" s="28">
        <v>0</v>
      </c>
      <c r="S71" s="28">
        <v>1276481.82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28">
        <v>0</v>
      </c>
      <c r="AB71" s="28">
        <v>0</v>
      </c>
      <c r="AC71" s="29">
        <v>1276481.82</v>
      </c>
      <c r="AD71" s="28">
        <v>0</v>
      </c>
      <c r="AE71" s="29">
        <v>1276481.82</v>
      </c>
      <c r="AF71" s="6"/>
      <c r="AG71" s="6"/>
      <c r="AH71" s="6"/>
    </row>
    <row r="72" spans="1:34" s="7" customFormat="1" ht="261" customHeight="1">
      <c r="A72" s="39">
        <v>36</v>
      </c>
      <c r="B72" s="22" t="s">
        <v>84</v>
      </c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5">
        <v>0</v>
      </c>
      <c r="O72" s="26">
        <v>0</v>
      </c>
      <c r="P72" s="25">
        <v>0</v>
      </c>
      <c r="Q72" s="27">
        <v>122878.32</v>
      </c>
      <c r="R72" s="28">
        <v>0</v>
      </c>
      <c r="S72" s="28">
        <v>0</v>
      </c>
      <c r="T72" s="28">
        <v>0</v>
      </c>
      <c r="U72" s="28">
        <v>0</v>
      </c>
      <c r="V72" s="28">
        <v>0</v>
      </c>
      <c r="W72" s="28">
        <v>0</v>
      </c>
      <c r="X72" s="28">
        <v>0</v>
      </c>
      <c r="Y72" s="28">
        <v>0</v>
      </c>
      <c r="Z72" s="28">
        <v>0</v>
      </c>
      <c r="AA72" s="28">
        <v>0</v>
      </c>
      <c r="AB72" s="28">
        <v>0</v>
      </c>
      <c r="AC72" s="29">
        <v>0</v>
      </c>
      <c r="AD72" s="28">
        <v>0</v>
      </c>
      <c r="AE72" s="29">
        <v>0</v>
      </c>
      <c r="AF72" s="6"/>
      <c r="AG72" s="6"/>
      <c r="AH72" s="6"/>
    </row>
    <row r="73" spans="1:34" s="7" customFormat="1" ht="182.25" customHeight="1">
      <c r="A73" s="39">
        <v>37</v>
      </c>
      <c r="B73" s="22" t="s">
        <v>85</v>
      </c>
      <c r="C73" s="23"/>
      <c r="D73" s="31">
        <v>3</v>
      </c>
      <c r="E73" s="23"/>
      <c r="F73" s="23"/>
      <c r="G73" s="23"/>
      <c r="H73" s="23"/>
      <c r="I73" s="23"/>
      <c r="J73" s="23"/>
      <c r="K73" s="23"/>
      <c r="L73" s="23"/>
      <c r="M73" s="23"/>
      <c r="N73" s="25">
        <v>3</v>
      </c>
      <c r="O73" s="26">
        <v>0</v>
      </c>
      <c r="P73" s="25">
        <v>3</v>
      </c>
      <c r="Q73" s="27">
        <v>210952.09</v>
      </c>
      <c r="R73" s="28">
        <v>0</v>
      </c>
      <c r="S73" s="28">
        <v>632856.27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8">
        <v>0</v>
      </c>
      <c r="AB73" s="28">
        <v>0</v>
      </c>
      <c r="AC73" s="29">
        <v>632856.27</v>
      </c>
      <c r="AD73" s="28">
        <v>0</v>
      </c>
      <c r="AE73" s="29">
        <v>632856.27</v>
      </c>
      <c r="AF73" s="6"/>
      <c r="AG73" s="6"/>
      <c r="AH73" s="6"/>
    </row>
    <row r="74" spans="1:34" s="7" customFormat="1" ht="135" customHeight="1">
      <c r="A74" s="60">
        <v>38</v>
      </c>
      <c r="B74" s="61" t="s">
        <v>86</v>
      </c>
      <c r="C74" s="23"/>
      <c r="D74" s="31">
        <v>4</v>
      </c>
      <c r="E74" s="23"/>
      <c r="F74" s="23"/>
      <c r="G74" s="23"/>
      <c r="H74" s="23"/>
      <c r="I74" s="23"/>
      <c r="J74" s="23"/>
      <c r="K74" s="23"/>
      <c r="L74" s="23"/>
      <c r="M74" s="23"/>
      <c r="N74" s="25">
        <v>4</v>
      </c>
      <c r="O74" s="26">
        <v>0</v>
      </c>
      <c r="P74" s="25">
        <v>4</v>
      </c>
      <c r="Q74" s="27">
        <v>209713.19</v>
      </c>
      <c r="R74" s="28">
        <v>0</v>
      </c>
      <c r="S74" s="28">
        <v>838852.76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8">
        <v>0</v>
      </c>
      <c r="AB74" s="28">
        <v>0</v>
      </c>
      <c r="AC74" s="29">
        <v>838852.76</v>
      </c>
      <c r="AD74" s="28">
        <v>0</v>
      </c>
      <c r="AE74" s="29">
        <v>838852.76</v>
      </c>
      <c r="AF74" s="6"/>
      <c r="AG74" s="6"/>
      <c r="AH74" s="6"/>
    </row>
    <row r="75" spans="1:34" s="7" customFormat="1" ht="156" customHeight="1">
      <c r="A75" s="35">
        <v>39</v>
      </c>
      <c r="B75" s="36" t="s">
        <v>87</v>
      </c>
      <c r="C75" s="23"/>
      <c r="D75" s="24">
        <v>4</v>
      </c>
      <c r="E75" s="23"/>
      <c r="F75" s="23"/>
      <c r="G75" s="23"/>
      <c r="H75" s="23"/>
      <c r="I75" s="23"/>
      <c r="J75" s="23"/>
      <c r="K75" s="23"/>
      <c r="L75" s="23"/>
      <c r="M75" s="23"/>
      <c r="N75" s="25">
        <v>4</v>
      </c>
      <c r="O75" s="26">
        <v>0</v>
      </c>
      <c r="P75" s="25">
        <v>4</v>
      </c>
      <c r="Q75" s="27">
        <v>92597.96</v>
      </c>
      <c r="R75" s="28">
        <v>0</v>
      </c>
      <c r="S75" s="28">
        <v>370391.84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8">
        <v>0</v>
      </c>
      <c r="AB75" s="28">
        <v>0</v>
      </c>
      <c r="AC75" s="29">
        <v>370391.84</v>
      </c>
      <c r="AD75" s="28">
        <v>0</v>
      </c>
      <c r="AE75" s="29">
        <v>370391.84</v>
      </c>
      <c r="AF75" s="6"/>
      <c r="AG75" s="6"/>
      <c r="AH75" s="6"/>
    </row>
    <row r="76" spans="1:34" s="7" customFormat="1" ht="264" customHeight="1">
      <c r="A76" s="35">
        <v>40</v>
      </c>
      <c r="B76" s="36" t="s">
        <v>88</v>
      </c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5">
        <v>0</v>
      </c>
      <c r="O76" s="26">
        <v>0</v>
      </c>
      <c r="P76" s="25">
        <v>0</v>
      </c>
      <c r="Q76" s="27">
        <v>203540.73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28">
        <v>0</v>
      </c>
      <c r="AB76" s="28">
        <v>0</v>
      </c>
      <c r="AC76" s="29">
        <v>0</v>
      </c>
      <c r="AD76" s="28">
        <v>0</v>
      </c>
      <c r="AE76" s="29">
        <v>0</v>
      </c>
      <c r="AF76" s="6"/>
      <c r="AG76" s="6"/>
      <c r="AH76" s="6"/>
    </row>
    <row r="77" spans="1:34" s="7" customFormat="1" ht="302.25" customHeight="1">
      <c r="A77" s="35">
        <v>41</v>
      </c>
      <c r="B77" s="36" t="s">
        <v>89</v>
      </c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5">
        <v>0</v>
      </c>
      <c r="O77" s="26">
        <v>0</v>
      </c>
      <c r="P77" s="25">
        <v>0</v>
      </c>
      <c r="Q77" s="27">
        <v>271740.52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8">
        <v>0</v>
      </c>
      <c r="AB77" s="28">
        <v>0</v>
      </c>
      <c r="AC77" s="29">
        <v>0</v>
      </c>
      <c r="AD77" s="28">
        <v>0</v>
      </c>
      <c r="AE77" s="29">
        <v>0</v>
      </c>
      <c r="AF77" s="6"/>
      <c r="AG77" s="6"/>
      <c r="AH77" s="6"/>
    </row>
    <row r="78" spans="1:34" s="7" customFormat="1" ht="51.75" customHeight="1">
      <c r="A78" s="18"/>
      <c r="B78" s="18" t="s">
        <v>90</v>
      </c>
      <c r="C78" s="37">
        <v>60</v>
      </c>
      <c r="D78" s="37">
        <v>0</v>
      </c>
      <c r="E78" s="37">
        <v>0</v>
      </c>
      <c r="F78" s="37">
        <v>0</v>
      </c>
      <c r="G78" s="37">
        <v>0</v>
      </c>
      <c r="H78" s="37">
        <v>0</v>
      </c>
      <c r="I78" s="37">
        <v>0</v>
      </c>
      <c r="J78" s="37">
        <v>0</v>
      </c>
      <c r="K78" s="37">
        <v>0</v>
      </c>
      <c r="L78" s="37">
        <v>0</v>
      </c>
      <c r="M78" s="37">
        <v>0</v>
      </c>
      <c r="N78" s="37">
        <v>60</v>
      </c>
      <c r="O78" s="37">
        <v>0</v>
      </c>
      <c r="P78" s="37">
        <v>60</v>
      </c>
      <c r="Q78" s="20"/>
      <c r="R78" s="21">
        <v>9887743.1999999993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0</v>
      </c>
      <c r="AA78" s="21">
        <v>0</v>
      </c>
      <c r="AB78" s="21">
        <v>0</v>
      </c>
      <c r="AC78" s="21">
        <v>9887743.1999999993</v>
      </c>
      <c r="AD78" s="21">
        <v>0</v>
      </c>
      <c r="AE78" s="21">
        <v>9887743.1999999993</v>
      </c>
      <c r="AF78" s="6"/>
      <c r="AG78" s="6"/>
      <c r="AH78" s="6"/>
    </row>
    <row r="79" spans="1:34" s="7" customFormat="1" ht="362.25" customHeight="1">
      <c r="A79" s="40">
        <v>42</v>
      </c>
      <c r="B79" s="41" t="s">
        <v>91</v>
      </c>
      <c r="C79" s="31">
        <v>60</v>
      </c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5">
        <v>60</v>
      </c>
      <c r="O79" s="26">
        <v>0</v>
      </c>
      <c r="P79" s="25">
        <v>60</v>
      </c>
      <c r="Q79" s="27">
        <v>164795.72</v>
      </c>
      <c r="R79" s="28">
        <v>9887743.1999999993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28">
        <v>0</v>
      </c>
      <c r="AB79" s="28">
        <v>0</v>
      </c>
      <c r="AC79" s="29">
        <v>9887743.1999999993</v>
      </c>
      <c r="AD79" s="28">
        <v>0</v>
      </c>
      <c r="AE79" s="29">
        <v>9887743.1999999993</v>
      </c>
      <c r="AF79" s="6"/>
      <c r="AG79" s="6"/>
      <c r="AH79" s="6"/>
    </row>
    <row r="80" spans="1:34" s="7" customFormat="1" ht="59.25" customHeight="1">
      <c r="A80" s="62"/>
      <c r="B80" s="63" t="s">
        <v>92</v>
      </c>
      <c r="C80" s="64">
        <v>1180</v>
      </c>
      <c r="D80" s="64">
        <v>0</v>
      </c>
      <c r="E80" s="64">
        <v>0</v>
      </c>
      <c r="F80" s="64">
        <v>0</v>
      </c>
      <c r="G80" s="64">
        <v>1375</v>
      </c>
      <c r="H80" s="64">
        <v>0</v>
      </c>
      <c r="I80" s="64">
        <v>0</v>
      </c>
      <c r="J80" s="64">
        <v>10</v>
      </c>
      <c r="K80" s="64">
        <v>0</v>
      </c>
      <c r="L80" s="64">
        <v>0</v>
      </c>
      <c r="M80" s="64">
        <v>0</v>
      </c>
      <c r="N80" s="64">
        <v>2565</v>
      </c>
      <c r="O80" s="64">
        <v>64</v>
      </c>
      <c r="P80" s="64">
        <v>2629</v>
      </c>
      <c r="Q80" s="65"/>
      <c r="R80" s="66">
        <v>254269293.60000002</v>
      </c>
      <c r="S80" s="66">
        <v>0</v>
      </c>
      <c r="T80" s="66">
        <v>0</v>
      </c>
      <c r="U80" s="66">
        <v>0</v>
      </c>
      <c r="V80" s="66">
        <v>292566131.01999998</v>
      </c>
      <c r="W80" s="66">
        <v>0</v>
      </c>
      <c r="X80" s="66">
        <v>0</v>
      </c>
      <c r="Y80" s="66">
        <v>2568342.5</v>
      </c>
      <c r="Z80" s="66">
        <v>0</v>
      </c>
      <c r="AA80" s="66">
        <v>0</v>
      </c>
      <c r="AB80" s="66">
        <v>0</v>
      </c>
      <c r="AC80" s="66">
        <v>549403767.12</v>
      </c>
      <c r="AD80" s="66">
        <v>13709373.800000001</v>
      </c>
      <c r="AE80" s="66">
        <v>563113140.92000008</v>
      </c>
      <c r="AF80" s="6"/>
      <c r="AG80" s="6"/>
      <c r="AH80" s="6"/>
    </row>
    <row r="81" spans="1:34" s="7" customFormat="1" ht="96" customHeight="1">
      <c r="A81" s="67">
        <v>43</v>
      </c>
      <c r="B81" s="68" t="s">
        <v>93</v>
      </c>
      <c r="C81" s="31">
        <v>230</v>
      </c>
      <c r="D81" s="23"/>
      <c r="E81" s="23"/>
      <c r="F81" s="23"/>
      <c r="G81" s="31">
        <v>230</v>
      </c>
      <c r="H81" s="23"/>
      <c r="I81" s="23"/>
      <c r="J81" s="23"/>
      <c r="K81" s="23"/>
      <c r="L81" s="23"/>
      <c r="M81" s="23"/>
      <c r="N81" s="25">
        <v>460</v>
      </c>
      <c r="O81" s="31">
        <v>28</v>
      </c>
      <c r="P81" s="25">
        <v>488</v>
      </c>
      <c r="Q81" s="27">
        <v>199918.5</v>
      </c>
      <c r="R81" s="28">
        <v>45981255</v>
      </c>
      <c r="S81" s="28">
        <v>0</v>
      </c>
      <c r="T81" s="28">
        <v>0</v>
      </c>
      <c r="U81" s="28">
        <v>0</v>
      </c>
      <c r="V81" s="28">
        <v>45981255</v>
      </c>
      <c r="W81" s="28">
        <v>0</v>
      </c>
      <c r="X81" s="28">
        <v>0</v>
      </c>
      <c r="Y81" s="28">
        <v>0</v>
      </c>
      <c r="Z81" s="28">
        <v>0</v>
      </c>
      <c r="AA81" s="28">
        <v>0</v>
      </c>
      <c r="AB81" s="28">
        <v>0</v>
      </c>
      <c r="AC81" s="29">
        <v>91962510</v>
      </c>
      <c r="AD81" s="28">
        <v>5597718</v>
      </c>
      <c r="AE81" s="29">
        <v>97560228</v>
      </c>
      <c r="AF81" s="111">
        <f>SUM(P81:P86)</f>
        <v>1745</v>
      </c>
      <c r="AG81" s="112">
        <f>SUM(AE81:AE86)</f>
        <v>360366238.97000003</v>
      </c>
      <c r="AH81" s="6"/>
    </row>
    <row r="82" spans="1:34" s="7" customFormat="1" ht="96" customHeight="1">
      <c r="A82" s="67">
        <v>44</v>
      </c>
      <c r="B82" s="68" t="s">
        <v>93</v>
      </c>
      <c r="C82" s="31">
        <v>280</v>
      </c>
      <c r="D82" s="23"/>
      <c r="E82" s="23"/>
      <c r="F82" s="23"/>
      <c r="G82" s="31">
        <v>250</v>
      </c>
      <c r="H82" s="23"/>
      <c r="I82" s="23"/>
      <c r="J82" s="23"/>
      <c r="K82" s="23"/>
      <c r="L82" s="23"/>
      <c r="M82" s="23"/>
      <c r="N82" s="25">
        <v>530</v>
      </c>
      <c r="O82" s="31">
        <v>6</v>
      </c>
      <c r="P82" s="25">
        <v>536</v>
      </c>
      <c r="Q82" s="27">
        <v>230942.53</v>
      </c>
      <c r="R82" s="28">
        <v>64663908.399999999</v>
      </c>
      <c r="S82" s="28">
        <v>0</v>
      </c>
      <c r="T82" s="28">
        <v>0</v>
      </c>
      <c r="U82" s="28">
        <v>0</v>
      </c>
      <c r="V82" s="28">
        <v>57735632.5</v>
      </c>
      <c r="W82" s="28">
        <v>0</v>
      </c>
      <c r="X82" s="28">
        <v>0</v>
      </c>
      <c r="Y82" s="28">
        <v>0</v>
      </c>
      <c r="Z82" s="28">
        <v>0</v>
      </c>
      <c r="AA82" s="28">
        <v>0</v>
      </c>
      <c r="AB82" s="28">
        <v>0</v>
      </c>
      <c r="AC82" s="29">
        <v>122399540.90000001</v>
      </c>
      <c r="AD82" s="28">
        <v>1385655.18</v>
      </c>
      <c r="AE82" s="29">
        <v>123785196.08000001</v>
      </c>
      <c r="AF82" s="111"/>
      <c r="AG82" s="113"/>
      <c r="AH82" s="6"/>
    </row>
    <row r="83" spans="1:34" s="7" customFormat="1" ht="99" customHeight="1">
      <c r="A83" s="67">
        <v>45</v>
      </c>
      <c r="B83" s="68" t="s">
        <v>93</v>
      </c>
      <c r="C83" s="31">
        <v>100</v>
      </c>
      <c r="D83" s="23"/>
      <c r="E83" s="23"/>
      <c r="F83" s="23"/>
      <c r="G83" s="31">
        <v>70</v>
      </c>
      <c r="H83" s="23"/>
      <c r="I83" s="23"/>
      <c r="J83" s="23"/>
      <c r="K83" s="23"/>
      <c r="L83" s="23"/>
      <c r="M83" s="23"/>
      <c r="N83" s="25">
        <v>170</v>
      </c>
      <c r="O83" s="31">
        <v>6</v>
      </c>
      <c r="P83" s="25">
        <v>176</v>
      </c>
      <c r="Q83" s="27">
        <v>261658.64</v>
      </c>
      <c r="R83" s="28">
        <v>26165864</v>
      </c>
      <c r="S83" s="28">
        <v>0</v>
      </c>
      <c r="T83" s="28">
        <v>0</v>
      </c>
      <c r="U83" s="28">
        <v>0</v>
      </c>
      <c r="V83" s="28">
        <v>18316104.800000001</v>
      </c>
      <c r="W83" s="28">
        <v>0</v>
      </c>
      <c r="X83" s="28">
        <v>0</v>
      </c>
      <c r="Y83" s="28">
        <v>0</v>
      </c>
      <c r="Z83" s="28">
        <v>0</v>
      </c>
      <c r="AA83" s="28">
        <v>0</v>
      </c>
      <c r="AB83" s="28">
        <v>0</v>
      </c>
      <c r="AC83" s="29">
        <v>44481968.799999997</v>
      </c>
      <c r="AD83" s="28">
        <v>1569951.84</v>
      </c>
      <c r="AE83" s="29">
        <v>46051920.640000001</v>
      </c>
      <c r="AF83" s="111"/>
      <c r="AG83" s="113"/>
      <c r="AH83" s="6"/>
    </row>
    <row r="84" spans="1:34" s="7" customFormat="1" ht="99" customHeight="1">
      <c r="A84" s="67">
        <v>46</v>
      </c>
      <c r="B84" s="68" t="s">
        <v>93</v>
      </c>
      <c r="C84" s="31">
        <v>100</v>
      </c>
      <c r="D84" s="23"/>
      <c r="E84" s="23"/>
      <c r="F84" s="23"/>
      <c r="G84" s="31">
        <v>150</v>
      </c>
      <c r="H84" s="23"/>
      <c r="I84" s="23"/>
      <c r="J84" s="23"/>
      <c r="K84" s="23"/>
      <c r="L84" s="23"/>
      <c r="M84" s="23"/>
      <c r="N84" s="25">
        <v>250</v>
      </c>
      <c r="O84" s="26">
        <v>0</v>
      </c>
      <c r="P84" s="25">
        <v>250</v>
      </c>
      <c r="Q84" s="27">
        <v>148552.04999999999</v>
      </c>
      <c r="R84" s="28">
        <v>14855205</v>
      </c>
      <c r="S84" s="28">
        <v>0</v>
      </c>
      <c r="T84" s="28">
        <v>0</v>
      </c>
      <c r="U84" s="28">
        <v>0</v>
      </c>
      <c r="V84" s="28">
        <v>22282807.5</v>
      </c>
      <c r="W84" s="28">
        <v>0</v>
      </c>
      <c r="X84" s="28">
        <v>0</v>
      </c>
      <c r="Y84" s="28">
        <v>0</v>
      </c>
      <c r="Z84" s="28">
        <v>0</v>
      </c>
      <c r="AA84" s="28">
        <v>0</v>
      </c>
      <c r="AB84" s="28">
        <v>0</v>
      </c>
      <c r="AC84" s="29">
        <v>37138012.5</v>
      </c>
      <c r="AD84" s="28">
        <v>0</v>
      </c>
      <c r="AE84" s="29">
        <v>37138012.5</v>
      </c>
      <c r="AF84" s="111"/>
      <c r="AG84" s="113"/>
      <c r="AH84" s="6"/>
    </row>
    <row r="85" spans="1:34" s="7" customFormat="1" ht="99" customHeight="1">
      <c r="A85" s="67">
        <v>47</v>
      </c>
      <c r="B85" s="68" t="s">
        <v>93</v>
      </c>
      <c r="C85" s="31">
        <v>100</v>
      </c>
      <c r="D85" s="23"/>
      <c r="E85" s="23"/>
      <c r="F85" s="23"/>
      <c r="G85" s="31">
        <v>130</v>
      </c>
      <c r="H85" s="23"/>
      <c r="I85" s="23"/>
      <c r="J85" s="23"/>
      <c r="K85" s="23"/>
      <c r="L85" s="23"/>
      <c r="M85" s="23"/>
      <c r="N85" s="25">
        <v>230</v>
      </c>
      <c r="O85" s="26">
        <v>0</v>
      </c>
      <c r="P85" s="25">
        <v>230</v>
      </c>
      <c r="Q85" s="27">
        <v>179601.95</v>
      </c>
      <c r="R85" s="28">
        <v>17960195</v>
      </c>
      <c r="S85" s="28">
        <v>0</v>
      </c>
      <c r="T85" s="28">
        <v>0</v>
      </c>
      <c r="U85" s="28">
        <v>0</v>
      </c>
      <c r="V85" s="28">
        <v>23348253.5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9">
        <v>41308448.5</v>
      </c>
      <c r="AD85" s="28">
        <v>0</v>
      </c>
      <c r="AE85" s="29">
        <v>41308448.5</v>
      </c>
      <c r="AF85" s="111"/>
      <c r="AG85" s="113"/>
      <c r="AH85" s="6"/>
    </row>
    <row r="86" spans="1:34" s="7" customFormat="1" ht="99" customHeight="1" thickBot="1">
      <c r="A86" s="69">
        <v>48</v>
      </c>
      <c r="B86" s="70" t="s">
        <v>93</v>
      </c>
      <c r="C86" s="31">
        <v>30</v>
      </c>
      <c r="D86" s="23"/>
      <c r="E86" s="23"/>
      <c r="F86" s="23"/>
      <c r="G86" s="31">
        <v>35</v>
      </c>
      <c r="H86" s="23"/>
      <c r="I86" s="23"/>
      <c r="J86" s="23"/>
      <c r="K86" s="23"/>
      <c r="L86" s="23"/>
      <c r="M86" s="23"/>
      <c r="N86" s="25">
        <v>65</v>
      </c>
      <c r="O86" s="26">
        <v>0</v>
      </c>
      <c r="P86" s="25">
        <v>65</v>
      </c>
      <c r="Q86" s="27">
        <v>223422.05</v>
      </c>
      <c r="R86" s="28">
        <v>6702661.5</v>
      </c>
      <c r="S86" s="28">
        <v>0</v>
      </c>
      <c r="T86" s="28">
        <v>0</v>
      </c>
      <c r="U86" s="28">
        <v>0</v>
      </c>
      <c r="V86" s="28">
        <v>7819771.75</v>
      </c>
      <c r="W86" s="28">
        <v>0</v>
      </c>
      <c r="X86" s="28">
        <v>0</v>
      </c>
      <c r="Y86" s="28">
        <v>0</v>
      </c>
      <c r="Z86" s="28">
        <v>0</v>
      </c>
      <c r="AA86" s="28">
        <v>0</v>
      </c>
      <c r="AB86" s="28">
        <v>0</v>
      </c>
      <c r="AC86" s="29">
        <v>14522433.25</v>
      </c>
      <c r="AD86" s="28">
        <v>0</v>
      </c>
      <c r="AE86" s="29">
        <v>14522433.25</v>
      </c>
      <c r="AF86" s="111"/>
      <c r="AG86" s="114"/>
      <c r="AH86" s="6"/>
    </row>
    <row r="87" spans="1:34" s="7" customFormat="1" ht="125.25" customHeight="1">
      <c r="A87" s="53">
        <v>49</v>
      </c>
      <c r="B87" s="71" t="s">
        <v>94</v>
      </c>
      <c r="C87" s="31">
        <v>80</v>
      </c>
      <c r="D87" s="23"/>
      <c r="E87" s="23"/>
      <c r="F87" s="23"/>
      <c r="G87" s="24">
        <v>150</v>
      </c>
      <c r="H87" s="23"/>
      <c r="I87" s="23"/>
      <c r="J87" s="23"/>
      <c r="K87" s="23"/>
      <c r="L87" s="23"/>
      <c r="M87" s="23"/>
      <c r="N87" s="25">
        <v>230</v>
      </c>
      <c r="O87" s="31">
        <v>4</v>
      </c>
      <c r="P87" s="25">
        <v>234</v>
      </c>
      <c r="Q87" s="27">
        <v>137173.76999999999</v>
      </c>
      <c r="R87" s="28">
        <v>10973901.6</v>
      </c>
      <c r="S87" s="28">
        <v>0</v>
      </c>
      <c r="T87" s="28">
        <v>0</v>
      </c>
      <c r="U87" s="28">
        <v>0</v>
      </c>
      <c r="V87" s="28">
        <v>20576065.5</v>
      </c>
      <c r="W87" s="28">
        <v>0</v>
      </c>
      <c r="X87" s="28">
        <v>0</v>
      </c>
      <c r="Y87" s="28">
        <v>0</v>
      </c>
      <c r="Z87" s="28">
        <v>0</v>
      </c>
      <c r="AA87" s="28">
        <v>0</v>
      </c>
      <c r="AB87" s="28">
        <v>0</v>
      </c>
      <c r="AC87" s="29">
        <v>31549967.100000001</v>
      </c>
      <c r="AD87" s="28">
        <v>548695.07999999996</v>
      </c>
      <c r="AE87" s="29">
        <v>32098662.18</v>
      </c>
      <c r="AF87" s="115">
        <f>P87+P88+P89</f>
        <v>480</v>
      </c>
      <c r="AG87" s="116">
        <f>AE87+AE88+AE89</f>
        <v>73814753.039999992</v>
      </c>
      <c r="AH87" s="6"/>
    </row>
    <row r="88" spans="1:34" s="7" customFormat="1" ht="125.25" customHeight="1">
      <c r="A88" s="53">
        <v>50</v>
      </c>
      <c r="B88" s="71" t="s">
        <v>95</v>
      </c>
      <c r="C88" s="31">
        <v>80</v>
      </c>
      <c r="D88" s="23"/>
      <c r="E88" s="23"/>
      <c r="F88" s="23"/>
      <c r="G88" s="24">
        <v>120</v>
      </c>
      <c r="H88" s="23"/>
      <c r="I88" s="23"/>
      <c r="J88" s="23"/>
      <c r="K88" s="23"/>
      <c r="L88" s="23"/>
      <c r="M88" s="23"/>
      <c r="N88" s="25">
        <v>200</v>
      </c>
      <c r="O88" s="31">
        <v>4</v>
      </c>
      <c r="P88" s="25">
        <v>204</v>
      </c>
      <c r="Q88" s="27">
        <v>162844.93</v>
      </c>
      <c r="R88" s="28">
        <v>13027594.4</v>
      </c>
      <c r="S88" s="28">
        <v>0</v>
      </c>
      <c r="T88" s="28">
        <v>0</v>
      </c>
      <c r="U88" s="28">
        <v>0</v>
      </c>
      <c r="V88" s="28">
        <v>19541391.600000001</v>
      </c>
      <c r="W88" s="28">
        <v>0</v>
      </c>
      <c r="X88" s="28">
        <v>0</v>
      </c>
      <c r="Y88" s="28">
        <v>0</v>
      </c>
      <c r="Z88" s="28">
        <v>0</v>
      </c>
      <c r="AA88" s="28">
        <v>0</v>
      </c>
      <c r="AB88" s="28">
        <v>0</v>
      </c>
      <c r="AC88" s="29">
        <v>32568986</v>
      </c>
      <c r="AD88" s="28">
        <v>651379.72</v>
      </c>
      <c r="AE88" s="29">
        <v>33220365.719999999</v>
      </c>
      <c r="AF88" s="115"/>
      <c r="AG88" s="117"/>
      <c r="AH88" s="6"/>
    </row>
    <row r="89" spans="1:34" s="7" customFormat="1" ht="125.25" customHeight="1" thickBot="1">
      <c r="A89" s="72">
        <v>51</v>
      </c>
      <c r="B89" s="73" t="s">
        <v>96</v>
      </c>
      <c r="C89" s="31">
        <v>20</v>
      </c>
      <c r="D89" s="23"/>
      <c r="E89" s="23"/>
      <c r="F89" s="23"/>
      <c r="G89" s="24">
        <v>20</v>
      </c>
      <c r="H89" s="23"/>
      <c r="I89" s="23"/>
      <c r="J89" s="23"/>
      <c r="K89" s="23"/>
      <c r="L89" s="23"/>
      <c r="M89" s="23"/>
      <c r="N89" s="25">
        <v>40</v>
      </c>
      <c r="O89" s="31">
        <v>2</v>
      </c>
      <c r="P89" s="25">
        <v>42</v>
      </c>
      <c r="Q89" s="27">
        <v>202279.17</v>
      </c>
      <c r="R89" s="28">
        <v>4045583.4</v>
      </c>
      <c r="S89" s="28">
        <v>0</v>
      </c>
      <c r="T89" s="28">
        <v>0</v>
      </c>
      <c r="U89" s="28">
        <v>0</v>
      </c>
      <c r="V89" s="28">
        <v>4045583.4</v>
      </c>
      <c r="W89" s="28">
        <v>0</v>
      </c>
      <c r="X89" s="28">
        <v>0</v>
      </c>
      <c r="Y89" s="28">
        <v>0</v>
      </c>
      <c r="Z89" s="28">
        <v>0</v>
      </c>
      <c r="AA89" s="28">
        <v>0</v>
      </c>
      <c r="AB89" s="28">
        <v>0</v>
      </c>
      <c r="AC89" s="29">
        <v>8091166.7999999998</v>
      </c>
      <c r="AD89" s="28">
        <v>404558.34</v>
      </c>
      <c r="AE89" s="29">
        <v>8495725.1400000006</v>
      </c>
      <c r="AF89" s="115"/>
      <c r="AG89" s="118"/>
      <c r="AH89" s="6"/>
    </row>
    <row r="90" spans="1:34" s="7" customFormat="1" ht="183" customHeight="1">
      <c r="A90" s="74">
        <v>52</v>
      </c>
      <c r="B90" s="75" t="s">
        <v>97</v>
      </c>
      <c r="C90" s="23"/>
      <c r="D90" s="23"/>
      <c r="E90" s="23"/>
      <c r="F90" s="23"/>
      <c r="G90" s="31">
        <v>40</v>
      </c>
      <c r="H90" s="23"/>
      <c r="I90" s="23"/>
      <c r="J90" s="23"/>
      <c r="K90" s="23"/>
      <c r="L90" s="23"/>
      <c r="M90" s="23"/>
      <c r="N90" s="25">
        <v>40</v>
      </c>
      <c r="O90" s="31">
        <v>4</v>
      </c>
      <c r="P90" s="25">
        <v>44</v>
      </c>
      <c r="Q90" s="27">
        <v>287528.23</v>
      </c>
      <c r="R90" s="28">
        <v>0</v>
      </c>
      <c r="S90" s="28">
        <v>0</v>
      </c>
      <c r="T90" s="28">
        <v>0</v>
      </c>
      <c r="U90" s="28">
        <v>0</v>
      </c>
      <c r="V90" s="28">
        <v>11501129.199999999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9">
        <v>11501129.199999999</v>
      </c>
      <c r="AD90" s="28">
        <v>1150112.92</v>
      </c>
      <c r="AE90" s="29">
        <v>12651242.119999999</v>
      </c>
      <c r="AF90" s="119">
        <f>P90+P91+P92</f>
        <v>126</v>
      </c>
      <c r="AG90" s="122">
        <f>AE90+AE91+AE92</f>
        <v>39050644.960000001</v>
      </c>
      <c r="AH90" s="6"/>
    </row>
    <row r="91" spans="1:34" s="7" customFormat="1" ht="171" customHeight="1">
      <c r="A91" s="76">
        <v>53</v>
      </c>
      <c r="B91" s="77" t="s">
        <v>98</v>
      </c>
      <c r="C91" s="23"/>
      <c r="D91" s="23"/>
      <c r="E91" s="23"/>
      <c r="F91" s="23"/>
      <c r="G91" s="31">
        <v>60</v>
      </c>
      <c r="H91" s="23"/>
      <c r="I91" s="23"/>
      <c r="J91" s="23"/>
      <c r="K91" s="23"/>
      <c r="L91" s="23"/>
      <c r="M91" s="23"/>
      <c r="N91" s="25">
        <v>60</v>
      </c>
      <c r="O91" s="26">
        <v>0</v>
      </c>
      <c r="P91" s="25">
        <v>60</v>
      </c>
      <c r="Q91" s="27">
        <v>313662.40999999997</v>
      </c>
      <c r="R91" s="28">
        <v>0</v>
      </c>
      <c r="S91" s="28">
        <v>0</v>
      </c>
      <c r="T91" s="28">
        <v>0</v>
      </c>
      <c r="U91" s="28">
        <v>0</v>
      </c>
      <c r="V91" s="28">
        <v>18819744.600000001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9">
        <v>18819744.600000001</v>
      </c>
      <c r="AD91" s="28">
        <v>0</v>
      </c>
      <c r="AE91" s="29">
        <v>18819744.600000001</v>
      </c>
      <c r="AF91" s="120"/>
      <c r="AG91" s="123"/>
      <c r="AH91" s="6"/>
    </row>
    <row r="92" spans="1:34" s="7" customFormat="1" ht="173.25" customHeight="1">
      <c r="A92" s="76">
        <v>54</v>
      </c>
      <c r="B92" s="77" t="s">
        <v>99</v>
      </c>
      <c r="C92" s="23"/>
      <c r="D92" s="23"/>
      <c r="E92" s="23"/>
      <c r="F92" s="23"/>
      <c r="G92" s="31">
        <v>20</v>
      </c>
      <c r="H92" s="23"/>
      <c r="I92" s="23"/>
      <c r="J92" s="23"/>
      <c r="K92" s="23"/>
      <c r="L92" s="23"/>
      <c r="M92" s="23"/>
      <c r="N92" s="25">
        <v>20</v>
      </c>
      <c r="O92" s="31">
        <v>2</v>
      </c>
      <c r="P92" s="25">
        <v>22</v>
      </c>
      <c r="Q92" s="27">
        <v>344529.91999999998</v>
      </c>
      <c r="R92" s="28">
        <v>0</v>
      </c>
      <c r="S92" s="28">
        <v>0</v>
      </c>
      <c r="T92" s="28">
        <v>0</v>
      </c>
      <c r="U92" s="28">
        <v>0</v>
      </c>
      <c r="V92" s="28">
        <v>6890598.4000000004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9">
        <v>6890598.4000000004</v>
      </c>
      <c r="AD92" s="28">
        <v>689059.83999999997</v>
      </c>
      <c r="AE92" s="29">
        <v>7579658.2400000002</v>
      </c>
      <c r="AF92" s="121"/>
      <c r="AG92" s="124"/>
      <c r="AH92" s="6"/>
    </row>
    <row r="93" spans="1:34" s="7" customFormat="1" ht="97.5" customHeight="1">
      <c r="A93" s="78">
        <v>55</v>
      </c>
      <c r="B93" s="79" t="s">
        <v>100</v>
      </c>
      <c r="C93" s="31">
        <v>75</v>
      </c>
      <c r="D93" s="23"/>
      <c r="E93" s="23"/>
      <c r="F93" s="23"/>
      <c r="G93" s="31">
        <v>30</v>
      </c>
      <c r="H93" s="23"/>
      <c r="I93" s="23"/>
      <c r="J93" s="23"/>
      <c r="K93" s="23"/>
      <c r="L93" s="23"/>
      <c r="M93" s="23"/>
      <c r="N93" s="25">
        <v>105</v>
      </c>
      <c r="O93" s="31">
        <v>4</v>
      </c>
      <c r="P93" s="25">
        <v>109</v>
      </c>
      <c r="Q93" s="27">
        <v>171226.47</v>
      </c>
      <c r="R93" s="28">
        <v>12841985.25</v>
      </c>
      <c r="S93" s="28">
        <v>0</v>
      </c>
      <c r="T93" s="28">
        <v>0</v>
      </c>
      <c r="U93" s="28">
        <v>0</v>
      </c>
      <c r="V93" s="28">
        <v>5136794.0999999996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9">
        <v>17978779.350000001</v>
      </c>
      <c r="AD93" s="28">
        <v>684905.88</v>
      </c>
      <c r="AE93" s="29">
        <v>18663685.23</v>
      </c>
      <c r="AF93" s="125">
        <f>P93+P95</f>
        <v>193</v>
      </c>
      <c r="AG93" s="126">
        <f>AE93+AE95</f>
        <v>40237762.230000004</v>
      </c>
      <c r="AH93" s="6"/>
    </row>
    <row r="94" spans="1:34" s="7" customFormat="1" ht="95.25" customHeight="1">
      <c r="A94" s="78">
        <v>56</v>
      </c>
      <c r="B94" s="79" t="s">
        <v>101</v>
      </c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5">
        <v>0</v>
      </c>
      <c r="O94" s="26">
        <v>0</v>
      </c>
      <c r="P94" s="25">
        <v>0</v>
      </c>
      <c r="Q94" s="27">
        <v>319060.95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9">
        <v>0</v>
      </c>
      <c r="AD94" s="28">
        <v>0</v>
      </c>
      <c r="AE94" s="29">
        <v>0</v>
      </c>
      <c r="AF94" s="125"/>
      <c r="AG94" s="127"/>
      <c r="AH94" s="6"/>
    </row>
    <row r="95" spans="1:34" s="7" customFormat="1" ht="100.5" customHeight="1" thickBot="1">
      <c r="A95" s="80">
        <v>57</v>
      </c>
      <c r="B95" s="81" t="s">
        <v>102</v>
      </c>
      <c r="C95" s="31">
        <v>35</v>
      </c>
      <c r="D95" s="23"/>
      <c r="E95" s="23"/>
      <c r="F95" s="23"/>
      <c r="G95" s="31">
        <v>35</v>
      </c>
      <c r="H95" s="23"/>
      <c r="I95" s="23"/>
      <c r="J95" s="24">
        <v>10</v>
      </c>
      <c r="K95" s="23"/>
      <c r="L95" s="23"/>
      <c r="M95" s="23"/>
      <c r="N95" s="25">
        <v>80</v>
      </c>
      <c r="O95" s="31">
        <v>4</v>
      </c>
      <c r="P95" s="25">
        <v>84</v>
      </c>
      <c r="Q95" s="27">
        <v>256834.25</v>
      </c>
      <c r="R95" s="28">
        <v>8989198.75</v>
      </c>
      <c r="S95" s="28">
        <v>0</v>
      </c>
      <c r="T95" s="28">
        <v>0</v>
      </c>
      <c r="U95" s="28">
        <v>0</v>
      </c>
      <c r="V95" s="28">
        <v>8989198.75</v>
      </c>
      <c r="W95" s="28">
        <v>0</v>
      </c>
      <c r="X95" s="28">
        <v>0</v>
      </c>
      <c r="Y95" s="28">
        <v>2568342.5</v>
      </c>
      <c r="Z95" s="28">
        <v>0</v>
      </c>
      <c r="AA95" s="28">
        <v>0</v>
      </c>
      <c r="AB95" s="28">
        <v>0</v>
      </c>
      <c r="AC95" s="29">
        <v>20546740</v>
      </c>
      <c r="AD95" s="28">
        <v>1027337</v>
      </c>
      <c r="AE95" s="29">
        <v>21574077</v>
      </c>
      <c r="AF95" s="125"/>
      <c r="AG95" s="128"/>
      <c r="AH95" s="6"/>
    </row>
    <row r="96" spans="1:34" s="7" customFormat="1" ht="71.25" customHeight="1">
      <c r="A96" s="82">
        <v>58</v>
      </c>
      <c r="B96" s="83" t="s">
        <v>103</v>
      </c>
      <c r="C96" s="31">
        <v>20</v>
      </c>
      <c r="D96" s="23"/>
      <c r="E96" s="23"/>
      <c r="F96" s="23"/>
      <c r="G96" s="31">
        <v>18</v>
      </c>
      <c r="H96" s="23"/>
      <c r="I96" s="23"/>
      <c r="J96" s="23"/>
      <c r="K96" s="23"/>
      <c r="L96" s="23"/>
      <c r="M96" s="23"/>
      <c r="N96" s="25">
        <v>38</v>
      </c>
      <c r="O96" s="26">
        <v>0</v>
      </c>
      <c r="P96" s="25">
        <v>38</v>
      </c>
      <c r="Q96" s="27">
        <v>813036.14</v>
      </c>
      <c r="R96" s="28">
        <v>16260722.800000001</v>
      </c>
      <c r="S96" s="28">
        <v>0</v>
      </c>
      <c r="T96" s="28">
        <v>0</v>
      </c>
      <c r="U96" s="28">
        <v>0</v>
      </c>
      <c r="V96" s="28">
        <v>14634650.52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9">
        <v>30895373.32</v>
      </c>
      <c r="AD96" s="28">
        <v>0</v>
      </c>
      <c r="AE96" s="29">
        <v>30895373.32</v>
      </c>
      <c r="AF96" s="84">
        <f>P96</f>
        <v>38</v>
      </c>
      <c r="AG96" s="85"/>
      <c r="AH96" s="6"/>
    </row>
    <row r="97" spans="1:34" s="7" customFormat="1" ht="125.25" customHeight="1">
      <c r="A97" s="86">
        <v>59</v>
      </c>
      <c r="B97" s="87" t="s">
        <v>104</v>
      </c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5">
        <v>0</v>
      </c>
      <c r="O97" s="26">
        <v>0</v>
      </c>
      <c r="P97" s="25">
        <v>0</v>
      </c>
      <c r="Q97" s="27">
        <v>447048.42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28">
        <v>0</v>
      </c>
      <c r="AB97" s="28">
        <v>0</v>
      </c>
      <c r="AC97" s="29">
        <v>0</v>
      </c>
      <c r="AD97" s="28">
        <v>0</v>
      </c>
      <c r="AE97" s="29">
        <v>0</v>
      </c>
      <c r="AF97" s="88">
        <f>P97</f>
        <v>0</v>
      </c>
      <c r="AG97" s="89"/>
      <c r="AH97" s="6"/>
    </row>
    <row r="98" spans="1:34" s="7" customFormat="1" ht="101.25" customHeight="1">
      <c r="A98" s="35">
        <v>60</v>
      </c>
      <c r="B98" s="36" t="s">
        <v>105</v>
      </c>
      <c r="C98" s="31">
        <v>30</v>
      </c>
      <c r="D98" s="23"/>
      <c r="E98" s="23"/>
      <c r="F98" s="23"/>
      <c r="G98" s="31">
        <v>10</v>
      </c>
      <c r="H98" s="23"/>
      <c r="I98" s="23"/>
      <c r="J98" s="23"/>
      <c r="K98" s="23"/>
      <c r="L98" s="23"/>
      <c r="M98" s="23"/>
      <c r="N98" s="25">
        <v>40</v>
      </c>
      <c r="O98" s="26">
        <v>0</v>
      </c>
      <c r="P98" s="25">
        <v>40</v>
      </c>
      <c r="Q98" s="32">
        <v>393373.95</v>
      </c>
      <c r="R98" s="28">
        <v>11801218.5</v>
      </c>
      <c r="S98" s="28">
        <v>0</v>
      </c>
      <c r="T98" s="28">
        <v>0</v>
      </c>
      <c r="U98" s="28">
        <v>0</v>
      </c>
      <c r="V98" s="28">
        <v>3933739.5</v>
      </c>
      <c r="W98" s="28">
        <v>0</v>
      </c>
      <c r="X98" s="28">
        <v>0</v>
      </c>
      <c r="Y98" s="28">
        <v>0</v>
      </c>
      <c r="Z98" s="28">
        <v>0</v>
      </c>
      <c r="AA98" s="28">
        <v>0</v>
      </c>
      <c r="AB98" s="28">
        <v>0</v>
      </c>
      <c r="AC98" s="29">
        <v>15734958</v>
      </c>
      <c r="AD98" s="28">
        <v>0</v>
      </c>
      <c r="AE98" s="29">
        <v>15734958</v>
      </c>
      <c r="AF98" s="6"/>
      <c r="AG98" s="6"/>
      <c r="AH98" s="6"/>
    </row>
    <row r="99" spans="1:34" s="7" customFormat="1" ht="65.25" customHeight="1">
      <c r="A99" s="35">
        <v>61</v>
      </c>
      <c r="B99" s="36" t="s">
        <v>106</v>
      </c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5">
        <v>0</v>
      </c>
      <c r="O99" s="26">
        <v>0</v>
      </c>
      <c r="P99" s="25">
        <v>0</v>
      </c>
      <c r="Q99" s="32">
        <v>575674.23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  <c r="X99" s="28">
        <v>0</v>
      </c>
      <c r="Y99" s="28">
        <v>0</v>
      </c>
      <c r="Z99" s="28">
        <v>0</v>
      </c>
      <c r="AA99" s="28">
        <v>0</v>
      </c>
      <c r="AB99" s="28">
        <v>0</v>
      </c>
      <c r="AC99" s="29">
        <v>0</v>
      </c>
      <c r="AD99" s="28">
        <v>0</v>
      </c>
      <c r="AE99" s="29">
        <v>0</v>
      </c>
      <c r="AF99" s="6"/>
      <c r="AG99" s="6"/>
      <c r="AH99" s="6"/>
    </row>
    <row r="100" spans="1:34" s="7" customFormat="1" ht="93.75" customHeight="1">
      <c r="A100" s="35">
        <v>62</v>
      </c>
      <c r="B100" s="36" t="s">
        <v>107</v>
      </c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5">
        <v>0</v>
      </c>
      <c r="O100" s="26">
        <v>0</v>
      </c>
      <c r="P100" s="25">
        <v>0</v>
      </c>
      <c r="Q100" s="32">
        <v>638784.86</v>
      </c>
      <c r="R100" s="28"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v>0</v>
      </c>
      <c r="X100" s="28">
        <v>0</v>
      </c>
      <c r="Y100" s="28">
        <v>0</v>
      </c>
      <c r="Z100" s="28">
        <v>0</v>
      </c>
      <c r="AA100" s="28">
        <v>0</v>
      </c>
      <c r="AB100" s="28">
        <v>0</v>
      </c>
      <c r="AC100" s="29">
        <v>0</v>
      </c>
      <c r="AD100" s="28">
        <v>0</v>
      </c>
      <c r="AE100" s="29">
        <v>0</v>
      </c>
      <c r="AF100" s="6"/>
      <c r="AG100" s="6"/>
      <c r="AH100" s="6"/>
    </row>
    <row r="101" spans="1:34" s="7" customFormat="1" ht="101.25" customHeight="1">
      <c r="A101" s="35">
        <v>63</v>
      </c>
      <c r="B101" s="36" t="s">
        <v>108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5">
        <v>0</v>
      </c>
      <c r="O101" s="26">
        <v>0</v>
      </c>
      <c r="P101" s="25">
        <v>0</v>
      </c>
      <c r="Q101" s="32">
        <v>640799.04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9">
        <v>0</v>
      </c>
      <c r="AD101" s="28">
        <v>0</v>
      </c>
      <c r="AE101" s="29">
        <v>0</v>
      </c>
      <c r="AF101" s="6"/>
      <c r="AG101" s="6"/>
      <c r="AH101" s="6"/>
    </row>
    <row r="102" spans="1:34" s="7" customFormat="1" ht="110.25" customHeight="1">
      <c r="A102" s="35">
        <v>64</v>
      </c>
      <c r="B102" s="36" t="s">
        <v>109</v>
      </c>
      <c r="C102" s="23"/>
      <c r="D102" s="23"/>
      <c r="E102" s="23"/>
      <c r="F102" s="23"/>
      <c r="G102" s="31">
        <v>7</v>
      </c>
      <c r="H102" s="23"/>
      <c r="I102" s="23"/>
      <c r="J102" s="23"/>
      <c r="K102" s="23"/>
      <c r="L102" s="23"/>
      <c r="M102" s="23"/>
      <c r="N102" s="25">
        <v>7</v>
      </c>
      <c r="O102" s="26">
        <v>0</v>
      </c>
      <c r="P102" s="25">
        <v>7</v>
      </c>
      <c r="Q102" s="32">
        <v>430487.2</v>
      </c>
      <c r="R102" s="28">
        <v>0</v>
      </c>
      <c r="S102" s="28">
        <v>0</v>
      </c>
      <c r="T102" s="28">
        <v>0</v>
      </c>
      <c r="U102" s="28">
        <v>0</v>
      </c>
      <c r="V102" s="28">
        <v>3013410.4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9">
        <v>3013410.4</v>
      </c>
      <c r="AD102" s="28">
        <v>0</v>
      </c>
      <c r="AE102" s="29">
        <v>3013410.4</v>
      </c>
      <c r="AF102" s="6"/>
      <c r="AG102" s="6"/>
      <c r="AH102" s="6"/>
    </row>
    <row r="103" spans="1:34" s="7" customFormat="1" ht="39.75" customHeight="1">
      <c r="A103" s="18"/>
      <c r="B103" s="18" t="s">
        <v>110</v>
      </c>
      <c r="C103" s="37">
        <v>16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0</v>
      </c>
      <c r="M103" s="37">
        <v>0</v>
      </c>
      <c r="N103" s="37">
        <v>16</v>
      </c>
      <c r="O103" s="37">
        <v>0</v>
      </c>
      <c r="P103" s="37">
        <v>16</v>
      </c>
      <c r="Q103" s="20"/>
      <c r="R103" s="21">
        <v>3873613.6799999997</v>
      </c>
      <c r="S103" s="21">
        <v>0</v>
      </c>
      <c r="T103" s="21">
        <v>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3873613.6799999997</v>
      </c>
      <c r="AD103" s="21">
        <v>0</v>
      </c>
      <c r="AE103" s="21">
        <v>3873613.6799999997</v>
      </c>
      <c r="AF103" s="6"/>
      <c r="AG103" s="6"/>
      <c r="AH103" s="6"/>
    </row>
    <row r="104" spans="1:34" s="7" customFormat="1" ht="75" customHeight="1">
      <c r="A104" s="108">
        <v>65</v>
      </c>
      <c r="B104" s="30" t="s">
        <v>111</v>
      </c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5">
        <v>0</v>
      </c>
      <c r="O104" s="26">
        <v>0</v>
      </c>
      <c r="P104" s="25">
        <v>0</v>
      </c>
      <c r="Q104" s="27">
        <v>176671.66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9">
        <v>0</v>
      </c>
      <c r="AD104" s="28">
        <v>0</v>
      </c>
      <c r="AE104" s="29">
        <v>0</v>
      </c>
      <c r="AF104" s="6"/>
      <c r="AG104" s="6"/>
      <c r="AH104" s="6"/>
    </row>
    <row r="105" spans="1:34" s="7" customFormat="1" ht="65.25" customHeight="1">
      <c r="A105" s="110"/>
      <c r="B105" s="90" t="s">
        <v>112</v>
      </c>
      <c r="C105" s="31">
        <v>8</v>
      </c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5">
        <v>8</v>
      </c>
      <c r="O105" s="26">
        <v>0</v>
      </c>
      <c r="P105" s="25">
        <v>8</v>
      </c>
      <c r="Q105" s="32">
        <v>176671.66</v>
      </c>
      <c r="R105" s="28">
        <v>1413373.28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9">
        <v>1413373.28</v>
      </c>
      <c r="AD105" s="28">
        <v>0</v>
      </c>
      <c r="AE105" s="29">
        <v>1413373.28</v>
      </c>
      <c r="AF105" s="6"/>
      <c r="AG105" s="6"/>
      <c r="AH105" s="6"/>
    </row>
    <row r="106" spans="1:34" s="7" customFormat="1" ht="79.5" customHeight="1">
      <c r="A106" s="55">
        <v>66</v>
      </c>
      <c r="B106" s="34" t="s">
        <v>113</v>
      </c>
      <c r="C106" s="31">
        <v>8</v>
      </c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5">
        <v>8</v>
      </c>
      <c r="O106" s="26">
        <v>0</v>
      </c>
      <c r="P106" s="25">
        <v>8</v>
      </c>
      <c r="Q106" s="27">
        <v>307530.05</v>
      </c>
      <c r="R106" s="28">
        <v>2460240.4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9">
        <v>2460240.4</v>
      </c>
      <c r="AD106" s="28">
        <v>0</v>
      </c>
      <c r="AE106" s="29">
        <v>2460240.4</v>
      </c>
      <c r="AF106" s="6"/>
      <c r="AG106" s="6"/>
      <c r="AH106" s="6"/>
    </row>
    <row r="107" spans="1:34" s="7" customFormat="1" ht="54.75" customHeight="1">
      <c r="A107" s="18"/>
      <c r="B107" s="18" t="s">
        <v>114</v>
      </c>
      <c r="C107" s="37">
        <v>314</v>
      </c>
      <c r="D107" s="37">
        <v>10</v>
      </c>
      <c r="E107" s="37">
        <v>0</v>
      </c>
      <c r="F107" s="37">
        <v>0</v>
      </c>
      <c r="G107" s="37">
        <v>700</v>
      </c>
      <c r="H107" s="37">
        <v>17</v>
      </c>
      <c r="I107" s="37">
        <v>0</v>
      </c>
      <c r="J107" s="37">
        <v>94</v>
      </c>
      <c r="K107" s="37">
        <v>0</v>
      </c>
      <c r="L107" s="37">
        <v>50</v>
      </c>
      <c r="M107" s="37">
        <v>55</v>
      </c>
      <c r="N107" s="37">
        <v>1240</v>
      </c>
      <c r="O107" s="37">
        <v>164</v>
      </c>
      <c r="P107" s="37">
        <v>1404</v>
      </c>
      <c r="Q107" s="20"/>
      <c r="R107" s="21">
        <v>73043620.829999998</v>
      </c>
      <c r="S107" s="21">
        <v>2633954.1</v>
      </c>
      <c r="T107" s="21">
        <v>0</v>
      </c>
      <c r="U107" s="21">
        <v>0</v>
      </c>
      <c r="V107" s="21">
        <v>130690424.09999999</v>
      </c>
      <c r="W107" s="21">
        <v>2822180.03</v>
      </c>
      <c r="X107" s="21">
        <v>0</v>
      </c>
      <c r="Y107" s="21">
        <v>18039615.960000001</v>
      </c>
      <c r="Z107" s="21">
        <v>0</v>
      </c>
      <c r="AA107" s="21">
        <v>8300529.5</v>
      </c>
      <c r="AB107" s="21">
        <v>9130582.4499999993</v>
      </c>
      <c r="AC107" s="21">
        <v>244660906.97000003</v>
      </c>
      <c r="AD107" s="21">
        <v>36766687.439999998</v>
      </c>
      <c r="AE107" s="21">
        <v>281427594.41000003</v>
      </c>
      <c r="AF107" s="6"/>
      <c r="AG107" s="6"/>
      <c r="AH107" s="6"/>
    </row>
    <row r="108" spans="1:34" s="7" customFormat="1" ht="242.25" customHeight="1">
      <c r="A108" s="108">
        <v>67</v>
      </c>
      <c r="B108" s="38" t="s">
        <v>115</v>
      </c>
      <c r="C108" s="31">
        <v>65</v>
      </c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5">
        <v>65</v>
      </c>
      <c r="O108" s="31">
        <v>16</v>
      </c>
      <c r="P108" s="25">
        <v>81</v>
      </c>
      <c r="Q108" s="27">
        <v>166010.59</v>
      </c>
      <c r="R108" s="28">
        <v>10790688.35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9">
        <v>10790688.35</v>
      </c>
      <c r="AD108" s="28">
        <v>2656169.44</v>
      </c>
      <c r="AE108" s="29">
        <v>13446857.789999999</v>
      </c>
      <c r="AF108" s="6"/>
      <c r="AG108" s="6"/>
      <c r="AH108" s="6"/>
    </row>
    <row r="109" spans="1:34" s="7" customFormat="1" ht="159" customHeight="1">
      <c r="A109" s="109"/>
      <c r="B109" s="38" t="s">
        <v>116</v>
      </c>
      <c r="C109" s="31">
        <v>5</v>
      </c>
      <c r="D109" s="23"/>
      <c r="E109" s="23"/>
      <c r="F109" s="23"/>
      <c r="G109" s="31">
        <v>60</v>
      </c>
      <c r="H109" s="23"/>
      <c r="I109" s="23"/>
      <c r="J109" s="31">
        <v>60</v>
      </c>
      <c r="K109" s="23"/>
      <c r="L109" s="31">
        <v>50</v>
      </c>
      <c r="M109" s="31">
        <v>30</v>
      </c>
      <c r="N109" s="25">
        <v>205</v>
      </c>
      <c r="O109" s="31">
        <v>2</v>
      </c>
      <c r="P109" s="25">
        <v>207</v>
      </c>
      <c r="Q109" s="32">
        <v>166010.59</v>
      </c>
      <c r="R109" s="28">
        <v>830052.95</v>
      </c>
      <c r="S109" s="28">
        <v>0</v>
      </c>
      <c r="T109" s="28">
        <v>0</v>
      </c>
      <c r="U109" s="28">
        <v>0</v>
      </c>
      <c r="V109" s="28">
        <v>9960635.4000000004</v>
      </c>
      <c r="W109" s="28">
        <v>0</v>
      </c>
      <c r="X109" s="28">
        <v>0</v>
      </c>
      <c r="Y109" s="28">
        <v>9960635.4000000004</v>
      </c>
      <c r="Z109" s="28">
        <v>0</v>
      </c>
      <c r="AA109" s="28">
        <v>8300529.5</v>
      </c>
      <c r="AB109" s="28">
        <v>4980317.7</v>
      </c>
      <c r="AC109" s="29">
        <v>34032170.950000003</v>
      </c>
      <c r="AD109" s="28">
        <v>332021.18</v>
      </c>
      <c r="AE109" s="29">
        <v>34364192.130000003</v>
      </c>
      <c r="AF109" s="6"/>
      <c r="AG109" s="6"/>
      <c r="AH109" s="6"/>
    </row>
    <row r="110" spans="1:34" s="7" customFormat="1" ht="211.5" customHeight="1">
      <c r="A110" s="109"/>
      <c r="B110" s="38" t="s">
        <v>117</v>
      </c>
      <c r="C110" s="31">
        <v>5</v>
      </c>
      <c r="D110" s="49"/>
      <c r="E110" s="23"/>
      <c r="F110" s="23"/>
      <c r="G110" s="31">
        <v>120</v>
      </c>
      <c r="H110" s="24">
        <v>3</v>
      </c>
      <c r="I110" s="23"/>
      <c r="J110" s="31">
        <v>5</v>
      </c>
      <c r="K110" s="23"/>
      <c r="L110" s="23"/>
      <c r="M110" s="31">
        <v>20</v>
      </c>
      <c r="N110" s="25">
        <v>153</v>
      </c>
      <c r="O110" s="31">
        <v>24</v>
      </c>
      <c r="P110" s="25">
        <v>177</v>
      </c>
      <c r="Q110" s="32">
        <v>166010.59</v>
      </c>
      <c r="R110" s="28">
        <v>830052.95</v>
      </c>
      <c r="S110" s="28">
        <v>0</v>
      </c>
      <c r="T110" s="28">
        <v>0</v>
      </c>
      <c r="U110" s="28">
        <v>0</v>
      </c>
      <c r="V110" s="28">
        <v>19921270.800000001</v>
      </c>
      <c r="W110" s="28">
        <v>498031.77</v>
      </c>
      <c r="X110" s="28">
        <v>0</v>
      </c>
      <c r="Y110" s="28">
        <v>830052.95</v>
      </c>
      <c r="Z110" s="28">
        <v>0</v>
      </c>
      <c r="AA110" s="28">
        <v>0</v>
      </c>
      <c r="AB110" s="28">
        <v>3320211.8</v>
      </c>
      <c r="AC110" s="29">
        <v>25399620.27</v>
      </c>
      <c r="AD110" s="28">
        <v>3984254.16</v>
      </c>
      <c r="AE110" s="29">
        <v>29383874.43</v>
      </c>
      <c r="AF110" s="6"/>
      <c r="AG110" s="6"/>
      <c r="AH110" s="6"/>
    </row>
    <row r="111" spans="1:34" s="7" customFormat="1" ht="187.5" customHeight="1">
      <c r="A111" s="109"/>
      <c r="B111" s="38" t="s">
        <v>118</v>
      </c>
      <c r="C111" s="49"/>
      <c r="D111" s="49"/>
      <c r="E111" s="23"/>
      <c r="F111" s="23"/>
      <c r="G111" s="31">
        <v>310</v>
      </c>
      <c r="H111" s="24">
        <v>14</v>
      </c>
      <c r="I111" s="23"/>
      <c r="J111" s="31">
        <v>4</v>
      </c>
      <c r="K111" s="23"/>
      <c r="L111" s="49"/>
      <c r="M111" s="31">
        <v>5</v>
      </c>
      <c r="N111" s="25">
        <v>333</v>
      </c>
      <c r="O111" s="31">
        <v>18</v>
      </c>
      <c r="P111" s="25">
        <v>351</v>
      </c>
      <c r="Q111" s="32">
        <v>166010.59</v>
      </c>
      <c r="R111" s="28">
        <v>0</v>
      </c>
      <c r="S111" s="28">
        <v>0</v>
      </c>
      <c r="T111" s="28">
        <v>0</v>
      </c>
      <c r="U111" s="28">
        <v>0</v>
      </c>
      <c r="V111" s="28">
        <v>51463282.899999999</v>
      </c>
      <c r="W111" s="28">
        <v>2324148.2599999998</v>
      </c>
      <c r="X111" s="28">
        <v>0</v>
      </c>
      <c r="Y111" s="28">
        <v>664042.36</v>
      </c>
      <c r="Z111" s="28">
        <v>0</v>
      </c>
      <c r="AA111" s="28">
        <v>0</v>
      </c>
      <c r="AB111" s="28">
        <v>830052.95</v>
      </c>
      <c r="AC111" s="29">
        <v>55281526.469999999</v>
      </c>
      <c r="AD111" s="28">
        <v>2988190.62</v>
      </c>
      <c r="AE111" s="29">
        <v>58269717.089999996</v>
      </c>
      <c r="AF111" s="6"/>
      <c r="AG111" s="6"/>
      <c r="AH111" s="6"/>
    </row>
    <row r="112" spans="1:34" s="7" customFormat="1" ht="227.25" customHeight="1">
      <c r="A112" s="40">
        <v>68</v>
      </c>
      <c r="B112" s="46" t="s">
        <v>115</v>
      </c>
      <c r="C112" s="31">
        <v>62</v>
      </c>
      <c r="D112" s="23"/>
      <c r="E112" s="23"/>
      <c r="F112" s="23"/>
      <c r="G112" s="31">
        <v>10</v>
      </c>
      <c r="H112" s="23"/>
      <c r="I112" s="23"/>
      <c r="J112" s="23"/>
      <c r="K112" s="23"/>
      <c r="L112" s="23"/>
      <c r="M112" s="23"/>
      <c r="N112" s="25">
        <v>72</v>
      </c>
      <c r="O112" s="31">
        <v>20</v>
      </c>
      <c r="P112" s="25">
        <v>92</v>
      </c>
      <c r="Q112" s="27">
        <v>339881</v>
      </c>
      <c r="R112" s="28">
        <v>21072622</v>
      </c>
      <c r="S112" s="28">
        <v>0</v>
      </c>
      <c r="T112" s="28">
        <v>0</v>
      </c>
      <c r="U112" s="28">
        <v>0</v>
      </c>
      <c r="V112" s="28">
        <v>3398810</v>
      </c>
      <c r="W112" s="28">
        <v>0</v>
      </c>
      <c r="X112" s="28">
        <v>0</v>
      </c>
      <c r="Y112" s="28">
        <v>0</v>
      </c>
      <c r="Z112" s="28">
        <v>0</v>
      </c>
      <c r="AA112" s="28">
        <v>0</v>
      </c>
      <c r="AB112" s="28">
        <v>0</v>
      </c>
      <c r="AC112" s="29">
        <v>24471432</v>
      </c>
      <c r="AD112" s="28">
        <v>6797620</v>
      </c>
      <c r="AE112" s="29">
        <v>31269052</v>
      </c>
      <c r="AF112" s="6"/>
      <c r="AG112" s="6"/>
      <c r="AH112" s="6"/>
    </row>
    <row r="113" spans="1:34" s="7" customFormat="1" ht="195" customHeight="1">
      <c r="A113" s="53">
        <v>69</v>
      </c>
      <c r="B113" s="91" t="s">
        <v>119</v>
      </c>
      <c r="C113" s="31">
        <v>117</v>
      </c>
      <c r="D113" s="23"/>
      <c r="E113" s="23"/>
      <c r="F113" s="23"/>
      <c r="G113" s="31">
        <v>100</v>
      </c>
      <c r="H113" s="23"/>
      <c r="I113" s="23"/>
      <c r="J113" s="23"/>
      <c r="K113" s="23"/>
      <c r="L113" s="23"/>
      <c r="M113" s="23"/>
      <c r="N113" s="25">
        <v>217</v>
      </c>
      <c r="O113" s="31">
        <v>36</v>
      </c>
      <c r="P113" s="25">
        <v>253</v>
      </c>
      <c r="Q113" s="92">
        <v>196068.84</v>
      </c>
      <c r="R113" s="28">
        <v>22940054.280000001</v>
      </c>
      <c r="S113" s="28">
        <v>0</v>
      </c>
      <c r="T113" s="28">
        <v>0</v>
      </c>
      <c r="U113" s="28">
        <v>0</v>
      </c>
      <c r="V113" s="28">
        <v>19606884</v>
      </c>
      <c r="W113" s="28">
        <v>0</v>
      </c>
      <c r="X113" s="28">
        <v>0</v>
      </c>
      <c r="Y113" s="28">
        <v>0</v>
      </c>
      <c r="Z113" s="28">
        <v>0</v>
      </c>
      <c r="AA113" s="28">
        <v>0</v>
      </c>
      <c r="AB113" s="28">
        <v>0</v>
      </c>
      <c r="AC113" s="29">
        <v>42546938.280000001</v>
      </c>
      <c r="AD113" s="28">
        <v>7058478.2400000002</v>
      </c>
      <c r="AE113" s="29">
        <v>49605416.520000003</v>
      </c>
      <c r="AF113" s="6"/>
      <c r="AG113" s="6"/>
      <c r="AH113" s="6"/>
    </row>
    <row r="114" spans="1:34" s="7" customFormat="1" ht="219" customHeight="1">
      <c r="A114" s="39">
        <v>70</v>
      </c>
      <c r="B114" s="38" t="s">
        <v>120</v>
      </c>
      <c r="C114" s="31">
        <v>50</v>
      </c>
      <c r="D114" s="24">
        <v>10</v>
      </c>
      <c r="E114" s="23"/>
      <c r="F114" s="23"/>
      <c r="G114" s="31">
        <v>100</v>
      </c>
      <c r="H114" s="23"/>
      <c r="I114" s="23"/>
      <c r="J114" s="31">
        <v>25</v>
      </c>
      <c r="K114" s="23"/>
      <c r="L114" s="23"/>
      <c r="M114" s="23"/>
      <c r="N114" s="25">
        <v>185</v>
      </c>
      <c r="O114" s="31">
        <v>46</v>
      </c>
      <c r="P114" s="25">
        <v>231</v>
      </c>
      <c r="Q114" s="27">
        <v>263395.40999999997</v>
      </c>
      <c r="R114" s="28">
        <v>13169770.5</v>
      </c>
      <c r="S114" s="28">
        <v>2633954.1</v>
      </c>
      <c r="T114" s="28">
        <v>0</v>
      </c>
      <c r="U114" s="28">
        <v>0</v>
      </c>
      <c r="V114" s="28">
        <v>26339541</v>
      </c>
      <c r="W114" s="28">
        <v>0</v>
      </c>
      <c r="X114" s="28">
        <v>0</v>
      </c>
      <c r="Y114" s="28">
        <v>6584885.25</v>
      </c>
      <c r="Z114" s="28">
        <v>0</v>
      </c>
      <c r="AA114" s="28">
        <v>0</v>
      </c>
      <c r="AB114" s="28">
        <v>0</v>
      </c>
      <c r="AC114" s="29">
        <v>48728150.850000001</v>
      </c>
      <c r="AD114" s="28">
        <v>12116188.859999999</v>
      </c>
      <c r="AE114" s="29">
        <v>60844339.710000001</v>
      </c>
      <c r="AF114" s="6"/>
      <c r="AG114" s="6"/>
      <c r="AH114" s="6"/>
    </row>
    <row r="115" spans="1:34" s="7" customFormat="1" ht="183" customHeight="1">
      <c r="A115" s="39">
        <v>71</v>
      </c>
      <c r="B115" s="46" t="s">
        <v>121</v>
      </c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5">
        <v>0</v>
      </c>
      <c r="O115" s="31">
        <v>2</v>
      </c>
      <c r="P115" s="25">
        <v>2</v>
      </c>
      <c r="Q115" s="27">
        <v>416882.47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28">
        <v>0</v>
      </c>
      <c r="AB115" s="28">
        <v>0</v>
      </c>
      <c r="AC115" s="29">
        <v>0</v>
      </c>
      <c r="AD115" s="28">
        <v>833764.94</v>
      </c>
      <c r="AE115" s="29">
        <v>833764.94</v>
      </c>
      <c r="AF115" s="6"/>
      <c r="AG115" s="6"/>
      <c r="AH115" s="6"/>
    </row>
    <row r="116" spans="1:34" s="7" customFormat="1" ht="242.25" customHeight="1">
      <c r="A116" s="35">
        <v>72</v>
      </c>
      <c r="B116" s="36" t="s">
        <v>115</v>
      </c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5">
        <v>0</v>
      </c>
      <c r="O116" s="26">
        <v>0</v>
      </c>
      <c r="P116" s="25">
        <v>0</v>
      </c>
      <c r="Q116" s="27">
        <v>344598.17</v>
      </c>
      <c r="R116" s="28"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  <c r="X116" s="28">
        <v>0</v>
      </c>
      <c r="Y116" s="28">
        <v>0</v>
      </c>
      <c r="Z116" s="28">
        <v>0</v>
      </c>
      <c r="AA116" s="28">
        <v>0</v>
      </c>
      <c r="AB116" s="28">
        <v>0</v>
      </c>
      <c r="AC116" s="29">
        <v>0</v>
      </c>
      <c r="AD116" s="28">
        <v>0</v>
      </c>
      <c r="AE116" s="29">
        <v>0</v>
      </c>
      <c r="AF116" s="6"/>
      <c r="AG116" s="6"/>
      <c r="AH116" s="6"/>
    </row>
    <row r="117" spans="1:34" s="7" customFormat="1" ht="64.5" customHeight="1">
      <c r="A117" s="35">
        <v>73</v>
      </c>
      <c r="B117" s="36" t="s">
        <v>122</v>
      </c>
      <c r="C117" s="24">
        <v>10</v>
      </c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5">
        <v>10</v>
      </c>
      <c r="O117" s="26">
        <v>0</v>
      </c>
      <c r="P117" s="25">
        <v>10</v>
      </c>
      <c r="Q117" s="27">
        <v>341037.98</v>
      </c>
      <c r="R117" s="28">
        <v>3410379.8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8">
        <v>0</v>
      </c>
      <c r="AB117" s="28">
        <v>0</v>
      </c>
      <c r="AC117" s="29">
        <v>3410379.8</v>
      </c>
      <c r="AD117" s="28">
        <v>0</v>
      </c>
      <c r="AE117" s="29">
        <v>3410379.8</v>
      </c>
      <c r="AF117" s="6"/>
      <c r="AG117" s="6"/>
      <c r="AH117" s="6"/>
    </row>
    <row r="118" spans="1:34" s="7" customFormat="1" ht="45.75" customHeight="1">
      <c r="A118" s="18"/>
      <c r="B118" s="18" t="s">
        <v>123</v>
      </c>
      <c r="C118" s="37">
        <v>70</v>
      </c>
      <c r="D118" s="37">
        <v>4</v>
      </c>
      <c r="E118" s="37">
        <v>0</v>
      </c>
      <c r="F118" s="37">
        <v>0</v>
      </c>
      <c r="G118" s="37">
        <v>4</v>
      </c>
      <c r="H118" s="37">
        <v>0</v>
      </c>
      <c r="I118" s="37">
        <v>0</v>
      </c>
      <c r="J118" s="37">
        <v>0</v>
      </c>
      <c r="K118" s="37">
        <v>0</v>
      </c>
      <c r="L118" s="37">
        <v>20</v>
      </c>
      <c r="M118" s="37">
        <v>25</v>
      </c>
      <c r="N118" s="37">
        <v>123</v>
      </c>
      <c r="O118" s="37">
        <v>8</v>
      </c>
      <c r="P118" s="37">
        <v>131</v>
      </c>
      <c r="Q118" s="20"/>
      <c r="R118" s="21">
        <v>10457935.300000001</v>
      </c>
      <c r="S118" s="21">
        <v>469844.6</v>
      </c>
      <c r="T118" s="21">
        <v>0</v>
      </c>
      <c r="U118" s="21">
        <v>0</v>
      </c>
      <c r="V118" s="21">
        <v>525735.97</v>
      </c>
      <c r="W118" s="21">
        <v>0</v>
      </c>
      <c r="X118" s="21">
        <v>0</v>
      </c>
      <c r="Y118" s="21">
        <v>0</v>
      </c>
      <c r="Z118" s="21">
        <v>0</v>
      </c>
      <c r="AA118" s="21">
        <v>2349223</v>
      </c>
      <c r="AB118" s="21">
        <v>4054356.15</v>
      </c>
      <c r="AC118" s="21">
        <v>17857095.02</v>
      </c>
      <c r="AD118" s="21">
        <v>939689.2</v>
      </c>
      <c r="AE118" s="21">
        <v>18796784.219999999</v>
      </c>
      <c r="AF118" s="6"/>
      <c r="AG118" s="6"/>
      <c r="AH118" s="6"/>
    </row>
    <row r="119" spans="1:34" s="7" customFormat="1" ht="157.5">
      <c r="A119" s="108">
        <v>74</v>
      </c>
      <c r="B119" s="38" t="s">
        <v>124</v>
      </c>
      <c r="C119" s="23"/>
      <c r="D119" s="31">
        <v>4</v>
      </c>
      <c r="E119" s="23"/>
      <c r="F119" s="23"/>
      <c r="G119" s="23"/>
      <c r="H119" s="23"/>
      <c r="I119" s="23"/>
      <c r="J119" s="23"/>
      <c r="K119" s="23"/>
      <c r="L119" s="23"/>
      <c r="M119" s="23"/>
      <c r="N119" s="25">
        <v>4</v>
      </c>
      <c r="O119" s="31">
        <v>2</v>
      </c>
      <c r="P119" s="25">
        <v>6</v>
      </c>
      <c r="Q119" s="27">
        <v>117461.15</v>
      </c>
      <c r="R119" s="28">
        <v>0</v>
      </c>
      <c r="S119" s="28">
        <v>469844.6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8">
        <v>0</v>
      </c>
      <c r="AB119" s="28">
        <v>0</v>
      </c>
      <c r="AC119" s="29">
        <v>469844.6</v>
      </c>
      <c r="AD119" s="28">
        <v>234922.3</v>
      </c>
      <c r="AE119" s="29">
        <v>704766.89999999991</v>
      </c>
      <c r="AF119" s="6"/>
      <c r="AG119" s="6"/>
      <c r="AH119" s="6"/>
    </row>
    <row r="120" spans="1:34" s="7" customFormat="1" ht="96" customHeight="1">
      <c r="A120" s="109"/>
      <c r="B120" s="93" t="s">
        <v>125</v>
      </c>
      <c r="C120" s="31">
        <v>30</v>
      </c>
      <c r="D120" s="23"/>
      <c r="E120" s="23"/>
      <c r="F120" s="23"/>
      <c r="G120" s="31">
        <v>3</v>
      </c>
      <c r="H120" s="23"/>
      <c r="I120" s="23"/>
      <c r="J120" s="23"/>
      <c r="K120" s="23"/>
      <c r="L120" s="31">
        <v>20</v>
      </c>
      <c r="M120" s="31">
        <v>5</v>
      </c>
      <c r="N120" s="25">
        <v>58</v>
      </c>
      <c r="O120" s="26">
        <v>0</v>
      </c>
      <c r="P120" s="25">
        <v>58</v>
      </c>
      <c r="Q120" s="32">
        <v>117461.15</v>
      </c>
      <c r="R120" s="28">
        <v>3523834.5</v>
      </c>
      <c r="S120" s="28">
        <v>0</v>
      </c>
      <c r="T120" s="28">
        <v>0</v>
      </c>
      <c r="U120" s="28">
        <v>0</v>
      </c>
      <c r="V120" s="28">
        <v>352383.45</v>
      </c>
      <c r="W120" s="28">
        <v>0</v>
      </c>
      <c r="X120" s="28">
        <v>0</v>
      </c>
      <c r="Y120" s="28">
        <v>0</v>
      </c>
      <c r="Z120" s="28">
        <v>0</v>
      </c>
      <c r="AA120" s="28">
        <v>2349223</v>
      </c>
      <c r="AB120" s="28">
        <v>587305.75</v>
      </c>
      <c r="AC120" s="29">
        <v>6812746.7000000002</v>
      </c>
      <c r="AD120" s="28">
        <v>0</v>
      </c>
      <c r="AE120" s="29">
        <v>6812746.7000000002</v>
      </c>
      <c r="AF120" s="6"/>
      <c r="AG120" s="6"/>
      <c r="AH120" s="6"/>
    </row>
    <row r="121" spans="1:34" s="7" customFormat="1" ht="69.75" customHeight="1">
      <c r="A121" s="110"/>
      <c r="B121" s="93" t="s">
        <v>126</v>
      </c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5">
        <v>0</v>
      </c>
      <c r="O121" s="31">
        <v>6</v>
      </c>
      <c r="P121" s="25">
        <v>6</v>
      </c>
      <c r="Q121" s="32">
        <v>117461.15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28">
        <v>0</v>
      </c>
      <c r="AB121" s="28">
        <v>0</v>
      </c>
      <c r="AC121" s="29">
        <v>0</v>
      </c>
      <c r="AD121" s="28">
        <v>704766.9</v>
      </c>
      <c r="AE121" s="29">
        <v>704766.9</v>
      </c>
      <c r="AF121" s="6"/>
      <c r="AG121" s="6"/>
      <c r="AH121" s="6"/>
    </row>
    <row r="122" spans="1:34" s="7" customFormat="1" ht="103.5" customHeight="1">
      <c r="A122" s="40">
        <v>75</v>
      </c>
      <c r="B122" s="93" t="s">
        <v>127</v>
      </c>
      <c r="C122" s="31">
        <v>40</v>
      </c>
      <c r="D122" s="23"/>
      <c r="E122" s="23"/>
      <c r="F122" s="23"/>
      <c r="G122" s="24">
        <v>1</v>
      </c>
      <c r="H122" s="23"/>
      <c r="I122" s="23"/>
      <c r="J122" s="23"/>
      <c r="K122" s="23"/>
      <c r="L122" s="23"/>
      <c r="M122" s="31">
        <v>20</v>
      </c>
      <c r="N122" s="25">
        <v>61</v>
      </c>
      <c r="O122" s="26">
        <v>0</v>
      </c>
      <c r="P122" s="25">
        <v>61</v>
      </c>
      <c r="Q122" s="27">
        <v>173352.52</v>
      </c>
      <c r="R122" s="28">
        <v>6934100.7999999998</v>
      </c>
      <c r="S122" s="28">
        <v>0</v>
      </c>
      <c r="T122" s="28">
        <v>0</v>
      </c>
      <c r="U122" s="28">
        <v>0</v>
      </c>
      <c r="V122" s="28">
        <v>173352.52</v>
      </c>
      <c r="W122" s="28">
        <v>0</v>
      </c>
      <c r="X122" s="28">
        <v>0</v>
      </c>
      <c r="Y122" s="28">
        <v>0</v>
      </c>
      <c r="Z122" s="28">
        <v>0</v>
      </c>
      <c r="AA122" s="28">
        <v>0</v>
      </c>
      <c r="AB122" s="28">
        <v>3467050.4</v>
      </c>
      <c r="AC122" s="29">
        <v>10574503.719999999</v>
      </c>
      <c r="AD122" s="28">
        <v>0</v>
      </c>
      <c r="AE122" s="29">
        <v>10574503.719999999</v>
      </c>
      <c r="AF122" s="6"/>
      <c r="AG122" s="6"/>
      <c r="AH122" s="6"/>
    </row>
    <row r="123" spans="1:34" s="7" customFormat="1" ht="126" customHeight="1">
      <c r="A123" s="35">
        <v>76</v>
      </c>
      <c r="B123" s="36" t="s">
        <v>127</v>
      </c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5">
        <v>0</v>
      </c>
      <c r="O123" s="26">
        <v>0</v>
      </c>
      <c r="P123" s="25">
        <v>0</v>
      </c>
      <c r="Q123" s="27">
        <v>170564.5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8">
        <v>0</v>
      </c>
      <c r="AB123" s="28">
        <v>0</v>
      </c>
      <c r="AC123" s="29">
        <v>0</v>
      </c>
      <c r="AD123" s="28">
        <v>0</v>
      </c>
      <c r="AE123" s="29">
        <v>0</v>
      </c>
      <c r="AF123" s="6"/>
      <c r="AG123" s="6"/>
      <c r="AH123" s="6"/>
    </row>
    <row r="124" spans="1:34" s="7" customFormat="1" ht="45.75" customHeight="1">
      <c r="A124" s="18"/>
      <c r="B124" s="18" t="s">
        <v>128</v>
      </c>
      <c r="C124" s="37">
        <v>5</v>
      </c>
      <c r="D124" s="37">
        <v>0</v>
      </c>
      <c r="E124" s="37">
        <v>0</v>
      </c>
      <c r="F124" s="37">
        <v>0</v>
      </c>
      <c r="G124" s="37">
        <v>15</v>
      </c>
      <c r="H124" s="37">
        <v>0</v>
      </c>
      <c r="I124" s="37">
        <v>0</v>
      </c>
      <c r="J124" s="37">
        <v>5</v>
      </c>
      <c r="K124" s="37">
        <v>0</v>
      </c>
      <c r="L124" s="37">
        <v>2</v>
      </c>
      <c r="M124" s="37">
        <v>15</v>
      </c>
      <c r="N124" s="37">
        <v>42</v>
      </c>
      <c r="O124" s="37">
        <v>8</v>
      </c>
      <c r="P124" s="37">
        <v>50</v>
      </c>
      <c r="Q124" s="20"/>
      <c r="R124" s="21">
        <v>1024408.65</v>
      </c>
      <c r="S124" s="21">
        <v>0</v>
      </c>
      <c r="T124" s="21">
        <v>0</v>
      </c>
      <c r="U124" s="21">
        <v>0</v>
      </c>
      <c r="V124" s="21">
        <v>3073225.95</v>
      </c>
      <c r="W124" s="21">
        <v>0</v>
      </c>
      <c r="X124" s="21">
        <v>0</v>
      </c>
      <c r="Y124" s="21">
        <v>1058240.93</v>
      </c>
      <c r="Z124" s="21">
        <v>0</v>
      </c>
      <c r="AA124" s="21">
        <v>409763.46</v>
      </c>
      <c r="AB124" s="21">
        <v>3073225.95</v>
      </c>
      <c r="AC124" s="21">
        <v>8638864.9400000013</v>
      </c>
      <c r="AD124" s="21">
        <v>1639053.84</v>
      </c>
      <c r="AE124" s="21">
        <v>10277918.780000001</v>
      </c>
      <c r="AF124" s="6"/>
      <c r="AG124" s="6"/>
      <c r="AH124" s="6"/>
    </row>
    <row r="125" spans="1:34" s="7" customFormat="1" ht="131.25">
      <c r="A125" s="108">
        <v>77</v>
      </c>
      <c r="B125" s="38" t="s">
        <v>129</v>
      </c>
      <c r="C125" s="24">
        <v>1</v>
      </c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5">
        <v>1</v>
      </c>
      <c r="O125" s="31">
        <v>4</v>
      </c>
      <c r="P125" s="25">
        <v>5</v>
      </c>
      <c r="Q125" s="27">
        <v>204881.73</v>
      </c>
      <c r="R125" s="28">
        <v>204881.73</v>
      </c>
      <c r="S125" s="28">
        <v>0</v>
      </c>
      <c r="T125" s="28">
        <v>0</v>
      </c>
      <c r="U125" s="28">
        <v>0</v>
      </c>
      <c r="V125" s="28">
        <v>0</v>
      </c>
      <c r="W125" s="28">
        <v>0</v>
      </c>
      <c r="X125" s="28">
        <v>0</v>
      </c>
      <c r="Y125" s="28">
        <v>0</v>
      </c>
      <c r="Z125" s="28">
        <v>0</v>
      </c>
      <c r="AA125" s="28">
        <v>0</v>
      </c>
      <c r="AB125" s="28">
        <v>0</v>
      </c>
      <c r="AC125" s="29">
        <v>204881.73</v>
      </c>
      <c r="AD125" s="28">
        <v>819526.92</v>
      </c>
      <c r="AE125" s="29">
        <v>1024408.65</v>
      </c>
      <c r="AF125" s="6"/>
      <c r="AG125" s="6"/>
      <c r="AH125" s="6"/>
    </row>
    <row r="126" spans="1:34" s="7" customFormat="1" ht="183.75">
      <c r="A126" s="109"/>
      <c r="B126" s="93" t="s">
        <v>130</v>
      </c>
      <c r="C126" s="31">
        <v>4</v>
      </c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5">
        <v>4</v>
      </c>
      <c r="O126" s="26">
        <v>0</v>
      </c>
      <c r="P126" s="25">
        <v>4</v>
      </c>
      <c r="Q126" s="32">
        <v>204881.73</v>
      </c>
      <c r="R126" s="28">
        <v>819526.92</v>
      </c>
      <c r="S126" s="28">
        <v>0</v>
      </c>
      <c r="T126" s="28">
        <v>0</v>
      </c>
      <c r="U126" s="28">
        <v>0</v>
      </c>
      <c r="V126" s="28">
        <v>0</v>
      </c>
      <c r="W126" s="28">
        <v>0</v>
      </c>
      <c r="X126" s="28">
        <v>0</v>
      </c>
      <c r="Y126" s="28">
        <v>0</v>
      </c>
      <c r="Z126" s="28">
        <v>0</v>
      </c>
      <c r="AA126" s="28">
        <v>0</v>
      </c>
      <c r="AB126" s="28">
        <v>0</v>
      </c>
      <c r="AC126" s="29">
        <v>819526.92</v>
      </c>
      <c r="AD126" s="28">
        <v>0</v>
      </c>
      <c r="AE126" s="29">
        <v>819526.92</v>
      </c>
      <c r="AF126" s="6"/>
      <c r="AG126" s="6"/>
      <c r="AH126" s="6"/>
    </row>
    <row r="127" spans="1:34" s="7" customFormat="1" ht="78.75">
      <c r="A127" s="109"/>
      <c r="B127" s="38" t="s">
        <v>131</v>
      </c>
      <c r="C127" s="23"/>
      <c r="D127" s="23"/>
      <c r="E127" s="23"/>
      <c r="F127" s="23"/>
      <c r="G127" s="31">
        <v>15</v>
      </c>
      <c r="H127" s="23"/>
      <c r="I127" s="23"/>
      <c r="J127" s="24">
        <v>3</v>
      </c>
      <c r="K127" s="23"/>
      <c r="L127" s="31">
        <v>2</v>
      </c>
      <c r="M127" s="31">
        <v>15</v>
      </c>
      <c r="N127" s="25">
        <v>35</v>
      </c>
      <c r="O127" s="31">
        <v>4</v>
      </c>
      <c r="P127" s="25">
        <v>39</v>
      </c>
      <c r="Q127" s="32">
        <v>204881.73</v>
      </c>
      <c r="R127" s="28">
        <v>0</v>
      </c>
      <c r="S127" s="28">
        <v>0</v>
      </c>
      <c r="T127" s="28">
        <v>0</v>
      </c>
      <c r="U127" s="28">
        <v>0</v>
      </c>
      <c r="V127" s="28">
        <v>3073225.95</v>
      </c>
      <c r="W127" s="28">
        <v>0</v>
      </c>
      <c r="X127" s="28">
        <v>0</v>
      </c>
      <c r="Y127" s="28">
        <v>614645.18999999994</v>
      </c>
      <c r="Z127" s="28">
        <v>0</v>
      </c>
      <c r="AA127" s="28">
        <v>409763.46</v>
      </c>
      <c r="AB127" s="28">
        <v>3073225.95</v>
      </c>
      <c r="AC127" s="29">
        <v>7170860.5500000007</v>
      </c>
      <c r="AD127" s="28">
        <v>819526.92</v>
      </c>
      <c r="AE127" s="29">
        <v>7990387.4700000007</v>
      </c>
      <c r="AF127" s="6"/>
      <c r="AG127" s="6"/>
      <c r="AH127" s="6"/>
    </row>
    <row r="128" spans="1:34" s="7" customFormat="1" ht="52.5">
      <c r="A128" s="39">
        <v>78</v>
      </c>
      <c r="B128" s="38" t="s">
        <v>132</v>
      </c>
      <c r="C128" s="23"/>
      <c r="D128" s="23"/>
      <c r="E128" s="23"/>
      <c r="F128" s="23"/>
      <c r="G128" s="23"/>
      <c r="H128" s="23"/>
      <c r="I128" s="23"/>
      <c r="J128" s="24">
        <v>2</v>
      </c>
      <c r="K128" s="23"/>
      <c r="L128" s="23"/>
      <c r="M128" s="23"/>
      <c r="N128" s="25">
        <v>2</v>
      </c>
      <c r="O128" s="26">
        <v>0</v>
      </c>
      <c r="P128" s="25">
        <v>2</v>
      </c>
      <c r="Q128" s="27">
        <v>221797.87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443595.74</v>
      </c>
      <c r="Z128" s="28">
        <v>0</v>
      </c>
      <c r="AA128" s="28">
        <v>0</v>
      </c>
      <c r="AB128" s="28">
        <v>0</v>
      </c>
      <c r="AC128" s="29">
        <v>443595.74</v>
      </c>
      <c r="AD128" s="28">
        <v>0</v>
      </c>
      <c r="AE128" s="29">
        <v>443595.74</v>
      </c>
      <c r="AF128" s="6"/>
      <c r="AG128" s="6"/>
      <c r="AH128" s="6"/>
    </row>
    <row r="129" spans="1:34" s="7" customFormat="1" ht="53.25" customHeight="1">
      <c r="A129" s="18"/>
      <c r="B129" s="18" t="s">
        <v>133</v>
      </c>
      <c r="C129" s="37">
        <v>30</v>
      </c>
      <c r="D129" s="37">
        <v>0</v>
      </c>
      <c r="E129" s="37">
        <v>0</v>
      </c>
      <c r="F129" s="37">
        <v>0</v>
      </c>
      <c r="G129" s="37">
        <v>0</v>
      </c>
      <c r="H129" s="37">
        <v>0</v>
      </c>
      <c r="I129" s="37">
        <v>0</v>
      </c>
      <c r="J129" s="37">
        <v>0</v>
      </c>
      <c r="K129" s="37">
        <v>0</v>
      </c>
      <c r="L129" s="37">
        <v>0</v>
      </c>
      <c r="M129" s="37">
        <v>0</v>
      </c>
      <c r="N129" s="37">
        <v>30</v>
      </c>
      <c r="O129" s="37">
        <v>2</v>
      </c>
      <c r="P129" s="37">
        <v>32</v>
      </c>
      <c r="Q129" s="20">
        <v>613485.88</v>
      </c>
      <c r="R129" s="21">
        <v>4601144.0999999996</v>
      </c>
      <c r="S129" s="21">
        <v>0</v>
      </c>
      <c r="T129" s="21">
        <v>0</v>
      </c>
      <c r="U129" s="21">
        <v>0</v>
      </c>
      <c r="V129" s="21">
        <v>0</v>
      </c>
      <c r="W129" s="21">
        <v>0</v>
      </c>
      <c r="X129" s="21">
        <v>0</v>
      </c>
      <c r="Y129" s="21">
        <v>0</v>
      </c>
      <c r="Z129" s="21">
        <v>0</v>
      </c>
      <c r="AA129" s="21">
        <v>0</v>
      </c>
      <c r="AB129" s="21">
        <v>0</v>
      </c>
      <c r="AC129" s="21">
        <v>4601144.0999999996</v>
      </c>
      <c r="AD129" s="21">
        <v>306742.94</v>
      </c>
      <c r="AE129" s="21">
        <v>4907887.04</v>
      </c>
      <c r="AF129" s="6"/>
      <c r="AG129" s="6"/>
      <c r="AH129" s="6"/>
    </row>
    <row r="130" spans="1:34" s="7" customFormat="1" ht="78.75">
      <c r="A130" s="108">
        <v>79</v>
      </c>
      <c r="B130" s="22" t="s">
        <v>134</v>
      </c>
      <c r="C130" s="31">
        <v>7</v>
      </c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5">
        <v>7</v>
      </c>
      <c r="O130" s="31">
        <v>2</v>
      </c>
      <c r="P130" s="25">
        <v>9</v>
      </c>
      <c r="Q130" s="27">
        <v>153371.47</v>
      </c>
      <c r="R130" s="28">
        <v>1073600.29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28">
        <v>0</v>
      </c>
      <c r="AB130" s="28">
        <v>0</v>
      </c>
      <c r="AC130" s="29">
        <v>1073600.29</v>
      </c>
      <c r="AD130" s="28">
        <v>306742.94</v>
      </c>
      <c r="AE130" s="29">
        <v>1380343.23</v>
      </c>
      <c r="AF130" s="6"/>
      <c r="AG130" s="6"/>
      <c r="AH130" s="6"/>
    </row>
    <row r="131" spans="1:34" ht="105">
      <c r="A131" s="109"/>
      <c r="B131" s="93" t="s">
        <v>135</v>
      </c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5">
        <v>0</v>
      </c>
      <c r="O131" s="26">
        <v>0</v>
      </c>
      <c r="P131" s="25">
        <v>0</v>
      </c>
      <c r="Q131" s="32">
        <v>153371.47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  <c r="X131" s="28">
        <v>0</v>
      </c>
      <c r="Y131" s="28">
        <v>0</v>
      </c>
      <c r="Z131" s="28">
        <v>0</v>
      </c>
      <c r="AA131" s="28">
        <v>0</v>
      </c>
      <c r="AB131" s="28">
        <v>0</v>
      </c>
      <c r="AC131" s="29">
        <v>0</v>
      </c>
      <c r="AD131" s="28">
        <v>0</v>
      </c>
      <c r="AE131" s="29">
        <v>0</v>
      </c>
    </row>
    <row r="132" spans="1:34" ht="210">
      <c r="A132" s="109"/>
      <c r="B132" s="93" t="s">
        <v>136</v>
      </c>
      <c r="C132" s="31">
        <v>23</v>
      </c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5">
        <v>23</v>
      </c>
      <c r="O132" s="26">
        <v>0</v>
      </c>
      <c r="P132" s="25">
        <v>23</v>
      </c>
      <c r="Q132" s="32">
        <v>153371.47</v>
      </c>
      <c r="R132" s="28">
        <v>3527543.81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  <c r="X132" s="28">
        <v>0</v>
      </c>
      <c r="Y132" s="28">
        <v>0</v>
      </c>
      <c r="Z132" s="28">
        <v>0</v>
      </c>
      <c r="AA132" s="28">
        <v>0</v>
      </c>
      <c r="AB132" s="28">
        <v>0</v>
      </c>
      <c r="AC132" s="29">
        <v>3527543.81</v>
      </c>
      <c r="AD132" s="28">
        <v>0</v>
      </c>
      <c r="AE132" s="29">
        <v>3527543.81</v>
      </c>
    </row>
    <row r="133" spans="1:34" ht="210">
      <c r="A133" s="109"/>
      <c r="B133" s="38" t="s">
        <v>136</v>
      </c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5">
        <v>0</v>
      </c>
      <c r="O133" s="26">
        <v>0</v>
      </c>
      <c r="P133" s="25">
        <v>0</v>
      </c>
      <c r="Q133" s="32">
        <v>153371.47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28">
        <v>0</v>
      </c>
      <c r="AB133" s="28">
        <v>0</v>
      </c>
      <c r="AC133" s="29">
        <v>0</v>
      </c>
      <c r="AD133" s="28">
        <v>0</v>
      </c>
      <c r="AE133" s="29">
        <v>0</v>
      </c>
    </row>
    <row r="134" spans="1:34" ht="53.25" customHeight="1">
      <c r="A134" s="18"/>
      <c r="B134" s="18" t="s">
        <v>137</v>
      </c>
      <c r="C134" s="37">
        <v>20</v>
      </c>
      <c r="D134" s="37">
        <v>0</v>
      </c>
      <c r="E134" s="37">
        <v>0</v>
      </c>
      <c r="F134" s="37">
        <v>0</v>
      </c>
      <c r="G134" s="37">
        <v>0</v>
      </c>
      <c r="H134" s="37">
        <v>0</v>
      </c>
      <c r="I134" s="37">
        <v>0</v>
      </c>
      <c r="J134" s="37">
        <v>0</v>
      </c>
      <c r="K134" s="37">
        <v>0</v>
      </c>
      <c r="L134" s="37">
        <v>0</v>
      </c>
      <c r="M134" s="37">
        <v>0</v>
      </c>
      <c r="N134" s="37">
        <v>20</v>
      </c>
      <c r="O134" s="37">
        <v>20</v>
      </c>
      <c r="P134" s="37">
        <v>40</v>
      </c>
      <c r="Q134" s="20"/>
      <c r="R134" s="21">
        <v>4581445.4000000004</v>
      </c>
      <c r="S134" s="21">
        <v>0</v>
      </c>
      <c r="T134" s="21">
        <v>0</v>
      </c>
      <c r="U134" s="21">
        <v>0</v>
      </c>
      <c r="V134" s="21">
        <v>0</v>
      </c>
      <c r="W134" s="21">
        <v>0</v>
      </c>
      <c r="X134" s="21">
        <v>0</v>
      </c>
      <c r="Y134" s="21">
        <v>0</v>
      </c>
      <c r="Z134" s="21">
        <v>0</v>
      </c>
      <c r="AA134" s="21">
        <v>0</v>
      </c>
      <c r="AB134" s="21">
        <v>0</v>
      </c>
      <c r="AC134" s="21">
        <v>4581445.4000000004</v>
      </c>
      <c r="AD134" s="21">
        <v>4581445.4000000004</v>
      </c>
      <c r="AE134" s="21">
        <v>9162890.8000000007</v>
      </c>
    </row>
    <row r="135" spans="1:34" ht="183.75">
      <c r="A135" s="39">
        <v>80</v>
      </c>
      <c r="B135" s="38" t="s">
        <v>138</v>
      </c>
      <c r="C135" s="31">
        <v>20</v>
      </c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5">
        <v>20</v>
      </c>
      <c r="O135" s="31">
        <v>20</v>
      </c>
      <c r="P135" s="25">
        <v>40</v>
      </c>
      <c r="Q135" s="27">
        <v>229072.27</v>
      </c>
      <c r="R135" s="28">
        <v>4581445.4000000004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  <c r="X135" s="28">
        <v>0</v>
      </c>
      <c r="Y135" s="28">
        <v>0</v>
      </c>
      <c r="Z135" s="28">
        <v>0</v>
      </c>
      <c r="AA135" s="28">
        <v>0</v>
      </c>
      <c r="AB135" s="28">
        <v>0</v>
      </c>
      <c r="AC135" s="29">
        <v>4581445.4000000004</v>
      </c>
      <c r="AD135" s="28">
        <v>4581445.4000000004</v>
      </c>
      <c r="AE135" s="29">
        <v>9162890.8000000007</v>
      </c>
    </row>
    <row r="136" spans="1:34" ht="52.5">
      <c r="A136" s="39">
        <v>81</v>
      </c>
      <c r="B136" s="38" t="s">
        <v>139</v>
      </c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5">
        <v>0</v>
      </c>
      <c r="O136" s="26">
        <v>0</v>
      </c>
      <c r="P136" s="25">
        <v>0</v>
      </c>
      <c r="Q136" s="27">
        <v>127354.51</v>
      </c>
      <c r="R136" s="28">
        <v>0</v>
      </c>
      <c r="S136" s="28">
        <v>0</v>
      </c>
      <c r="T136" s="28">
        <v>0</v>
      </c>
      <c r="U136" s="28">
        <v>0</v>
      </c>
      <c r="V136" s="28">
        <v>0</v>
      </c>
      <c r="W136" s="28">
        <v>0</v>
      </c>
      <c r="X136" s="28">
        <v>0</v>
      </c>
      <c r="Y136" s="28">
        <v>0</v>
      </c>
      <c r="Z136" s="28">
        <v>0</v>
      </c>
      <c r="AA136" s="28">
        <v>0</v>
      </c>
      <c r="AB136" s="28">
        <v>0</v>
      </c>
      <c r="AC136" s="29">
        <v>0</v>
      </c>
      <c r="AD136" s="28">
        <v>0</v>
      </c>
      <c r="AE136" s="29">
        <v>0</v>
      </c>
    </row>
    <row r="137" spans="1:34" ht="49.5" customHeight="1">
      <c r="A137" s="106" t="s">
        <v>17</v>
      </c>
      <c r="B137" s="107"/>
      <c r="C137" s="37">
        <v>2328</v>
      </c>
      <c r="D137" s="37">
        <v>74</v>
      </c>
      <c r="E137" s="37">
        <v>1405</v>
      </c>
      <c r="F137" s="37">
        <v>30</v>
      </c>
      <c r="G137" s="37">
        <v>2135</v>
      </c>
      <c r="H137" s="37">
        <v>67</v>
      </c>
      <c r="I137" s="37">
        <v>50</v>
      </c>
      <c r="J137" s="37">
        <v>299</v>
      </c>
      <c r="K137" s="37">
        <v>50</v>
      </c>
      <c r="L137" s="37">
        <v>232</v>
      </c>
      <c r="M137" s="37">
        <v>95</v>
      </c>
      <c r="N137" s="37">
        <v>6765</v>
      </c>
      <c r="O137" s="37">
        <v>352</v>
      </c>
      <c r="P137" s="37">
        <v>7117</v>
      </c>
      <c r="Q137" s="20"/>
      <c r="R137" s="21">
        <v>533102612.17000002</v>
      </c>
      <c r="S137" s="21">
        <v>18216319.460000001</v>
      </c>
      <c r="T137" s="21">
        <v>358330839.66000003</v>
      </c>
      <c r="U137" s="21">
        <v>2265211.7999999998</v>
      </c>
      <c r="V137" s="21">
        <v>435835352.62999994</v>
      </c>
      <c r="W137" s="21">
        <v>18851348.129999999</v>
      </c>
      <c r="X137" s="21">
        <v>6301100</v>
      </c>
      <c r="Y137" s="21">
        <v>56042847.590000004</v>
      </c>
      <c r="Z137" s="21">
        <v>12118330</v>
      </c>
      <c r="AA137" s="21">
        <v>47543486.360000007</v>
      </c>
      <c r="AB137" s="21">
        <v>16258164.550000001</v>
      </c>
      <c r="AC137" s="21">
        <v>1504865612.3500004</v>
      </c>
      <c r="AD137" s="21">
        <v>76274844.960000008</v>
      </c>
      <c r="AE137" s="21">
        <v>1581140457.3100002</v>
      </c>
    </row>
    <row r="138" spans="1:34" s="98" customFormat="1" ht="25.5">
      <c r="A138" s="94"/>
      <c r="B138" s="95"/>
      <c r="C138" s="96"/>
      <c r="D138" s="97"/>
      <c r="E138" s="97"/>
      <c r="F138" s="97"/>
      <c r="G138" s="97"/>
      <c r="H138" s="97"/>
      <c r="I138" s="97"/>
      <c r="J138" s="97"/>
      <c r="K138" s="97"/>
      <c r="L138" s="97"/>
      <c r="M138" s="97"/>
      <c r="N138" s="97"/>
      <c r="O138" s="97"/>
      <c r="P138" s="97"/>
      <c r="Q138" s="97"/>
      <c r="R138" s="96"/>
      <c r="S138" s="97"/>
      <c r="T138" s="97"/>
      <c r="U138" s="97"/>
      <c r="V138" s="97"/>
      <c r="W138" s="97"/>
      <c r="X138" s="97"/>
      <c r="Y138" s="97"/>
      <c r="Z138" s="97"/>
      <c r="AA138" s="97"/>
      <c r="AB138" s="97"/>
      <c r="AC138" s="97"/>
      <c r="AD138" s="97"/>
    </row>
    <row r="139" spans="1:34" s="103" customFormat="1" ht="24.75">
      <c r="A139" s="99"/>
      <c r="B139" s="100"/>
      <c r="C139" s="101">
        <f>C137-[2]Бурденко!G3</f>
        <v>0</v>
      </c>
      <c r="D139" s="101">
        <f>D137-[2]Филатова!G3</f>
        <v>0</v>
      </c>
      <c r="E139" s="101">
        <f>E137-[2]ООД!G3</f>
        <v>0</v>
      </c>
      <c r="F139" s="101">
        <f>F137-[2]ПООфтБ!G3</f>
        <v>0</v>
      </c>
      <c r="G139" s="101">
        <f>G137-[2]Захарьина!G3</f>
        <v>0</v>
      </c>
      <c r="H139" s="101">
        <f>H137-[2]КузДет!G3</f>
        <v>0</v>
      </c>
      <c r="I139" s="101">
        <f>I137-[2]СВМП!G4</f>
        <v>0</v>
      </c>
      <c r="J139" s="101">
        <f>J137-[2]РЖД!G3</f>
        <v>0</v>
      </c>
      <c r="K139" s="101">
        <f>K137-[2]ИНМЕД!G4</f>
        <v>0</v>
      </c>
      <c r="L139" s="101">
        <f>L137-[2]Измайлова!G3</f>
        <v>0</v>
      </c>
      <c r="M139" s="101">
        <f>M137-[2]Медиклиник!G3</f>
        <v>0</v>
      </c>
      <c r="N139" s="101"/>
      <c r="O139" s="101"/>
      <c r="P139" s="101"/>
      <c r="Q139" s="101"/>
      <c r="R139" s="102"/>
      <c r="S139" s="102"/>
      <c r="T139" s="102"/>
      <c r="U139" s="102"/>
      <c r="V139" s="102"/>
      <c r="W139" s="102"/>
      <c r="X139" s="102"/>
      <c r="Y139" s="102"/>
      <c r="Z139" s="102"/>
      <c r="AA139" s="102"/>
      <c r="AB139" s="102"/>
      <c r="AC139" s="102"/>
      <c r="AD139" s="102"/>
      <c r="AE139" s="102"/>
      <c r="AF139" s="102"/>
      <c r="AG139" s="102"/>
      <c r="AH139" s="102"/>
    </row>
    <row r="140" spans="1:34" s="8" customFormat="1">
      <c r="A140" s="1"/>
      <c r="C140" s="104"/>
      <c r="D140" s="104"/>
      <c r="E140" s="104"/>
      <c r="F140" s="104"/>
      <c r="G140" s="104"/>
      <c r="H140" s="104"/>
      <c r="I140" s="104"/>
      <c r="J140" s="104"/>
      <c r="K140" s="104"/>
      <c r="L140" s="104"/>
      <c r="M140" s="104"/>
      <c r="N140" s="104"/>
      <c r="O140" s="104"/>
      <c r="P140" s="104"/>
      <c r="Q140" s="104"/>
      <c r="R140" s="104"/>
      <c r="S140" s="104"/>
      <c r="T140" s="104"/>
      <c r="U140" s="104"/>
      <c r="V140" s="104"/>
      <c r="W140" s="104"/>
      <c r="X140" s="104"/>
      <c r="Y140" s="104"/>
      <c r="Z140" s="104"/>
      <c r="AA140" s="104"/>
      <c r="AB140" s="104"/>
      <c r="AC140" s="104"/>
      <c r="AD140" s="104"/>
      <c r="AE140" s="104"/>
    </row>
    <row r="141" spans="1:34" s="8" customFormat="1">
      <c r="A141" s="1"/>
      <c r="C141" s="104"/>
      <c r="D141" s="104"/>
      <c r="E141" s="104"/>
      <c r="F141" s="104"/>
      <c r="G141" s="104"/>
      <c r="H141" s="104"/>
      <c r="I141" s="104"/>
      <c r="J141" s="104"/>
      <c r="K141" s="104"/>
      <c r="L141" s="104"/>
      <c r="M141" s="104"/>
      <c r="N141" s="104"/>
      <c r="O141" s="104"/>
      <c r="P141" s="104"/>
      <c r="Q141" s="104"/>
      <c r="R141" s="104"/>
      <c r="S141" s="104"/>
      <c r="T141" s="104"/>
      <c r="U141" s="104"/>
      <c r="V141" s="104"/>
      <c r="W141" s="104"/>
      <c r="X141" s="104"/>
      <c r="Y141" s="104"/>
      <c r="Z141" s="104"/>
      <c r="AA141" s="104"/>
      <c r="AB141" s="104"/>
      <c r="AC141" s="104"/>
      <c r="AD141" s="104"/>
      <c r="AE141" s="104"/>
    </row>
    <row r="142" spans="1:34" s="8" customFormat="1">
      <c r="A142" s="1"/>
      <c r="C142" s="104"/>
      <c r="D142" s="104"/>
      <c r="E142" s="104"/>
      <c r="F142" s="104"/>
      <c r="G142" s="104"/>
      <c r="H142" s="104"/>
      <c r="I142" s="104"/>
      <c r="J142" s="104"/>
      <c r="K142" s="104"/>
      <c r="L142" s="104"/>
      <c r="M142" s="104"/>
      <c r="N142" s="104"/>
      <c r="O142" s="104"/>
      <c r="P142" s="104"/>
      <c r="Q142" s="104"/>
      <c r="R142" s="104"/>
      <c r="S142" s="104"/>
      <c r="T142" s="104"/>
      <c r="U142" s="104"/>
      <c r="V142" s="104"/>
      <c r="W142" s="104"/>
      <c r="X142" s="104"/>
      <c r="Y142" s="104"/>
      <c r="Z142" s="104"/>
      <c r="AA142" s="104"/>
      <c r="AB142" s="104"/>
      <c r="AC142" s="104"/>
      <c r="AD142" s="104"/>
      <c r="AE142" s="104"/>
    </row>
    <row r="143" spans="1:34" s="8" customFormat="1">
      <c r="A143" s="1"/>
      <c r="C143" s="104"/>
      <c r="D143" s="104"/>
      <c r="E143" s="104"/>
      <c r="F143" s="104"/>
      <c r="G143" s="104"/>
      <c r="H143" s="104"/>
      <c r="I143" s="104"/>
      <c r="J143" s="104"/>
      <c r="K143" s="104"/>
      <c r="L143" s="104"/>
      <c r="M143" s="104"/>
      <c r="N143" s="104"/>
      <c r="O143" s="104"/>
      <c r="P143" s="104"/>
      <c r="Q143" s="104"/>
      <c r="R143" s="104"/>
      <c r="S143" s="104"/>
      <c r="T143" s="104"/>
      <c r="U143" s="104"/>
      <c r="V143" s="104"/>
      <c r="W143" s="104"/>
      <c r="X143" s="104"/>
      <c r="Y143" s="104"/>
      <c r="Z143" s="104"/>
      <c r="AA143" s="104"/>
      <c r="AB143" s="104"/>
      <c r="AC143" s="104"/>
      <c r="AD143" s="104"/>
      <c r="AE143" s="104"/>
    </row>
    <row r="144" spans="1:34" s="8" customFormat="1">
      <c r="A144" s="1"/>
      <c r="C144" s="104"/>
      <c r="D144" s="104"/>
      <c r="E144" s="104"/>
      <c r="F144" s="104"/>
      <c r="G144" s="104"/>
      <c r="H144" s="104"/>
      <c r="I144" s="104"/>
      <c r="J144" s="104"/>
      <c r="K144" s="104"/>
      <c r="L144" s="104"/>
      <c r="M144" s="104"/>
      <c r="N144" s="104"/>
      <c r="O144" s="104"/>
      <c r="P144" s="104"/>
      <c r="Q144" s="104"/>
      <c r="R144" s="104"/>
      <c r="S144" s="104"/>
      <c r="T144" s="104"/>
      <c r="U144" s="104"/>
      <c r="V144" s="104"/>
      <c r="W144" s="104"/>
      <c r="X144" s="104"/>
      <c r="Y144" s="104"/>
      <c r="Z144" s="104"/>
      <c r="AA144" s="104"/>
      <c r="AB144" s="104"/>
      <c r="AC144" s="104"/>
      <c r="AD144" s="104"/>
      <c r="AE144" s="104"/>
    </row>
    <row r="145" spans="1:31" s="8" customFormat="1">
      <c r="A145" s="1"/>
      <c r="C145" s="104"/>
      <c r="D145" s="104"/>
      <c r="E145" s="104"/>
      <c r="F145" s="104"/>
      <c r="G145" s="104"/>
      <c r="H145" s="104"/>
      <c r="I145" s="104"/>
      <c r="J145" s="104"/>
      <c r="K145" s="104"/>
      <c r="L145" s="104"/>
      <c r="M145" s="104"/>
      <c r="N145" s="104"/>
      <c r="O145" s="104"/>
      <c r="P145" s="104"/>
      <c r="Q145" s="104"/>
      <c r="R145" s="104"/>
      <c r="S145" s="104"/>
      <c r="T145" s="104"/>
      <c r="U145" s="104"/>
      <c r="V145" s="104"/>
      <c r="W145" s="104"/>
      <c r="X145" s="104"/>
      <c r="Y145" s="104"/>
      <c r="Z145" s="104"/>
      <c r="AA145" s="104"/>
      <c r="AB145" s="104"/>
      <c r="AC145" s="104"/>
      <c r="AD145" s="104"/>
      <c r="AE145" s="104"/>
    </row>
    <row r="146" spans="1:31" s="8" customFormat="1">
      <c r="A146" s="1"/>
      <c r="C146" s="104"/>
      <c r="D146" s="104"/>
      <c r="E146" s="104"/>
      <c r="F146" s="104"/>
      <c r="G146" s="104"/>
      <c r="H146" s="104"/>
      <c r="I146" s="104"/>
      <c r="J146" s="104"/>
      <c r="K146" s="104"/>
      <c r="L146" s="104"/>
      <c r="M146" s="104"/>
      <c r="N146" s="104"/>
      <c r="O146" s="104"/>
      <c r="P146" s="104"/>
      <c r="Q146" s="104"/>
      <c r="R146" s="104"/>
      <c r="S146" s="104"/>
      <c r="T146" s="104"/>
      <c r="U146" s="104"/>
      <c r="V146" s="104"/>
      <c r="W146" s="104"/>
      <c r="X146" s="104"/>
      <c r="Y146" s="104"/>
      <c r="Z146" s="104"/>
      <c r="AA146" s="104"/>
      <c r="AB146" s="104"/>
      <c r="AC146" s="104"/>
      <c r="AD146" s="104"/>
      <c r="AE146" s="104"/>
    </row>
    <row r="147" spans="1:31" s="8" customFormat="1">
      <c r="A147" s="1"/>
      <c r="C147" s="104"/>
      <c r="D147" s="104"/>
      <c r="E147" s="104"/>
      <c r="F147" s="104"/>
      <c r="G147" s="104"/>
      <c r="H147" s="104"/>
      <c r="I147" s="104"/>
      <c r="J147" s="104"/>
      <c r="K147" s="104"/>
      <c r="L147" s="104"/>
      <c r="M147" s="104"/>
      <c r="N147" s="104"/>
      <c r="O147" s="104"/>
      <c r="P147" s="104"/>
      <c r="Q147" s="104"/>
      <c r="R147" s="104"/>
      <c r="S147" s="104"/>
      <c r="T147" s="104"/>
      <c r="U147" s="104"/>
      <c r="V147" s="104"/>
      <c r="W147" s="104"/>
      <c r="X147" s="104"/>
      <c r="Y147" s="104"/>
      <c r="Z147" s="104"/>
      <c r="AA147" s="104"/>
      <c r="AB147" s="104"/>
      <c r="AC147" s="104"/>
      <c r="AD147" s="104"/>
      <c r="AE147" s="104"/>
    </row>
    <row r="148" spans="1:31" s="8" customFormat="1">
      <c r="A148" s="1"/>
      <c r="C148" s="104"/>
      <c r="D148" s="104"/>
      <c r="E148" s="104"/>
      <c r="F148" s="104"/>
      <c r="G148" s="104"/>
      <c r="H148" s="104"/>
      <c r="I148" s="104"/>
      <c r="J148" s="104"/>
      <c r="K148" s="104"/>
      <c r="L148" s="104"/>
      <c r="M148" s="104"/>
      <c r="N148" s="104"/>
      <c r="O148" s="104"/>
      <c r="P148" s="104"/>
      <c r="Q148" s="104"/>
      <c r="R148" s="104"/>
      <c r="S148" s="104"/>
      <c r="T148" s="104"/>
      <c r="U148" s="104"/>
      <c r="V148" s="104"/>
      <c r="W148" s="104"/>
      <c r="X148" s="104"/>
      <c r="Y148" s="104"/>
      <c r="Z148" s="104"/>
      <c r="AA148" s="104"/>
      <c r="AB148" s="104"/>
      <c r="AC148" s="104"/>
      <c r="AD148" s="104"/>
      <c r="AE148" s="104"/>
    </row>
    <row r="149" spans="1:31" s="8" customFormat="1">
      <c r="A149" s="1"/>
      <c r="C149" s="104"/>
      <c r="D149" s="104"/>
      <c r="E149" s="104"/>
      <c r="F149" s="104"/>
      <c r="G149" s="104"/>
      <c r="H149" s="104"/>
      <c r="I149" s="104"/>
      <c r="J149" s="104"/>
      <c r="K149" s="104"/>
      <c r="L149" s="104"/>
      <c r="M149" s="104"/>
      <c r="N149" s="104"/>
      <c r="O149" s="104"/>
      <c r="P149" s="104"/>
      <c r="Q149" s="104"/>
      <c r="R149" s="104"/>
      <c r="S149" s="104"/>
      <c r="T149" s="104"/>
      <c r="U149" s="104"/>
      <c r="V149" s="104"/>
      <c r="W149" s="104"/>
      <c r="X149" s="104"/>
      <c r="Y149" s="104"/>
      <c r="Z149" s="104"/>
      <c r="AA149" s="104"/>
      <c r="AB149" s="104"/>
      <c r="AC149" s="104"/>
      <c r="AD149" s="104"/>
      <c r="AE149" s="104"/>
    </row>
    <row r="150" spans="1:31" s="8" customFormat="1">
      <c r="A150" s="1"/>
      <c r="C150" s="104"/>
      <c r="D150" s="104"/>
      <c r="E150" s="104"/>
      <c r="F150" s="104"/>
      <c r="G150" s="104"/>
      <c r="H150" s="104"/>
      <c r="I150" s="104"/>
      <c r="J150" s="104"/>
      <c r="K150" s="104"/>
      <c r="L150" s="104"/>
      <c r="M150" s="104"/>
      <c r="N150" s="104"/>
      <c r="O150" s="104"/>
      <c r="P150" s="104"/>
      <c r="Q150" s="104"/>
      <c r="R150" s="104"/>
      <c r="S150" s="104"/>
      <c r="T150" s="104"/>
      <c r="U150" s="104"/>
      <c r="V150" s="104"/>
      <c r="W150" s="104"/>
      <c r="X150" s="104"/>
      <c r="Y150" s="104"/>
      <c r="Z150" s="104"/>
      <c r="AA150" s="104"/>
      <c r="AB150" s="104"/>
      <c r="AC150" s="104"/>
      <c r="AD150" s="104"/>
      <c r="AE150" s="104"/>
    </row>
    <row r="151" spans="1:31" s="8" customFormat="1">
      <c r="A151" s="1"/>
      <c r="C151" s="104"/>
      <c r="D151" s="104"/>
      <c r="E151" s="104"/>
      <c r="F151" s="104"/>
      <c r="G151" s="104"/>
      <c r="H151" s="104"/>
      <c r="I151" s="104"/>
      <c r="J151" s="104"/>
      <c r="K151" s="104"/>
      <c r="L151" s="104"/>
      <c r="M151" s="104"/>
      <c r="N151" s="104"/>
      <c r="O151" s="104"/>
      <c r="P151" s="104"/>
      <c r="Q151" s="104"/>
      <c r="R151" s="104"/>
      <c r="S151" s="104"/>
      <c r="T151" s="104"/>
      <c r="U151" s="104"/>
      <c r="V151" s="104"/>
      <c r="W151" s="104"/>
      <c r="X151" s="104"/>
      <c r="Y151" s="104"/>
      <c r="Z151" s="104"/>
      <c r="AA151" s="104"/>
      <c r="AB151" s="104"/>
      <c r="AC151" s="104"/>
      <c r="AD151" s="104"/>
      <c r="AE151" s="104"/>
    </row>
    <row r="152" spans="1:31" s="8" customFormat="1">
      <c r="A152" s="1"/>
      <c r="C152" s="104"/>
      <c r="D152" s="104"/>
      <c r="E152" s="104"/>
      <c r="F152" s="104"/>
      <c r="G152" s="104"/>
      <c r="H152" s="104"/>
      <c r="I152" s="104"/>
      <c r="J152" s="104"/>
      <c r="K152" s="104"/>
      <c r="L152" s="104"/>
      <c r="M152" s="104"/>
      <c r="N152" s="104"/>
      <c r="O152" s="104"/>
      <c r="P152" s="104"/>
      <c r="Q152" s="104"/>
      <c r="R152" s="104"/>
      <c r="S152" s="104"/>
      <c r="T152" s="104"/>
      <c r="U152" s="104"/>
      <c r="V152" s="104"/>
      <c r="W152" s="104"/>
      <c r="X152" s="104"/>
      <c r="Y152" s="104"/>
      <c r="Z152" s="104"/>
      <c r="AA152" s="104"/>
      <c r="AB152" s="104"/>
      <c r="AC152" s="104"/>
      <c r="AD152" s="104"/>
      <c r="AE152" s="104"/>
    </row>
    <row r="153" spans="1:31" s="8" customFormat="1">
      <c r="A153" s="1"/>
      <c r="C153" s="104"/>
      <c r="D153" s="104"/>
      <c r="E153" s="104"/>
      <c r="F153" s="104"/>
      <c r="G153" s="104"/>
      <c r="H153" s="104"/>
      <c r="I153" s="104"/>
      <c r="J153" s="104"/>
      <c r="K153" s="104"/>
      <c r="L153" s="104"/>
      <c r="M153" s="104"/>
      <c r="N153" s="104"/>
      <c r="O153" s="104"/>
      <c r="P153" s="104"/>
      <c r="Q153" s="104"/>
      <c r="R153" s="104"/>
      <c r="S153" s="104"/>
      <c r="T153" s="104"/>
      <c r="U153" s="104"/>
      <c r="V153" s="104"/>
      <c r="W153" s="104"/>
      <c r="X153" s="104"/>
      <c r="Y153" s="104"/>
      <c r="Z153" s="104"/>
      <c r="AA153" s="104"/>
      <c r="AB153" s="104"/>
      <c r="AC153" s="104"/>
      <c r="AD153" s="104"/>
      <c r="AE153" s="104"/>
    </row>
    <row r="154" spans="1:31" s="8" customFormat="1">
      <c r="A154" s="1"/>
      <c r="C154" s="104"/>
      <c r="D154" s="104"/>
      <c r="E154" s="104"/>
      <c r="F154" s="104"/>
      <c r="G154" s="104"/>
      <c r="H154" s="104"/>
      <c r="I154" s="104"/>
      <c r="J154" s="104"/>
      <c r="K154" s="104"/>
      <c r="L154" s="104"/>
      <c r="M154" s="104"/>
      <c r="N154" s="104"/>
      <c r="O154" s="104"/>
      <c r="P154" s="104"/>
      <c r="Q154" s="104"/>
      <c r="R154" s="104"/>
      <c r="S154" s="104"/>
      <c r="T154" s="104"/>
      <c r="U154" s="104"/>
      <c r="V154" s="104"/>
      <c r="W154" s="104"/>
      <c r="X154" s="104"/>
      <c r="Y154" s="104"/>
      <c r="Z154" s="104"/>
      <c r="AA154" s="104"/>
      <c r="AB154" s="104"/>
      <c r="AC154" s="104"/>
      <c r="AD154" s="104"/>
      <c r="AE154" s="104"/>
    </row>
    <row r="155" spans="1:31" s="8" customFormat="1">
      <c r="A155" s="1"/>
      <c r="C155" s="104"/>
      <c r="D155" s="104"/>
      <c r="E155" s="104"/>
      <c r="F155" s="104"/>
      <c r="G155" s="104"/>
      <c r="H155" s="104"/>
      <c r="I155" s="104"/>
      <c r="J155" s="104"/>
      <c r="K155" s="104"/>
      <c r="L155" s="104"/>
      <c r="M155" s="104"/>
      <c r="N155" s="104"/>
      <c r="O155" s="104"/>
      <c r="P155" s="104"/>
      <c r="Q155" s="104"/>
      <c r="R155" s="104"/>
      <c r="S155" s="104"/>
      <c r="T155" s="104"/>
      <c r="U155" s="104"/>
      <c r="V155" s="104"/>
      <c r="W155" s="104"/>
      <c r="X155" s="104"/>
      <c r="Y155" s="104"/>
      <c r="Z155" s="104"/>
      <c r="AA155" s="104"/>
      <c r="AB155" s="104"/>
      <c r="AC155" s="104"/>
      <c r="AD155" s="104"/>
      <c r="AE155" s="104"/>
    </row>
    <row r="156" spans="1:31" s="8" customFormat="1">
      <c r="A156" s="1"/>
      <c r="C156" s="104"/>
      <c r="D156" s="104"/>
      <c r="E156" s="104"/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104"/>
      <c r="Q156" s="104"/>
      <c r="R156" s="104"/>
      <c r="S156" s="104"/>
      <c r="T156" s="104"/>
      <c r="U156" s="104"/>
      <c r="V156" s="104"/>
      <c r="W156" s="104"/>
      <c r="X156" s="104"/>
      <c r="Y156" s="104"/>
      <c r="Z156" s="104"/>
      <c r="AA156" s="104"/>
      <c r="AB156" s="104"/>
      <c r="AC156" s="104"/>
      <c r="AD156" s="104"/>
      <c r="AE156" s="104"/>
    </row>
    <row r="157" spans="1:31" s="8" customFormat="1">
      <c r="A157" s="1"/>
      <c r="C157" s="104"/>
      <c r="D157" s="104"/>
      <c r="E157" s="104"/>
      <c r="F157" s="104"/>
      <c r="G157" s="104"/>
      <c r="H157" s="104"/>
      <c r="I157" s="104"/>
      <c r="J157" s="104"/>
      <c r="K157" s="104"/>
      <c r="L157" s="104"/>
      <c r="M157" s="104"/>
      <c r="N157" s="104"/>
      <c r="O157" s="104"/>
      <c r="P157" s="104"/>
      <c r="Q157" s="104"/>
      <c r="R157" s="104"/>
      <c r="S157" s="104"/>
      <c r="T157" s="104"/>
      <c r="U157" s="104"/>
      <c r="V157" s="104"/>
      <c r="W157" s="104"/>
      <c r="X157" s="104"/>
      <c r="Y157" s="104"/>
      <c r="Z157" s="104"/>
      <c r="AA157" s="104"/>
      <c r="AB157" s="104"/>
      <c r="AC157" s="104"/>
      <c r="AD157" s="104"/>
      <c r="AE157" s="104"/>
    </row>
    <row r="158" spans="1:31" s="8" customFormat="1">
      <c r="A158" s="1"/>
      <c r="C158" s="104"/>
      <c r="D158" s="104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104"/>
      <c r="U158" s="104"/>
      <c r="V158" s="104"/>
      <c r="W158" s="104"/>
      <c r="X158" s="104"/>
      <c r="Y158" s="104"/>
      <c r="Z158" s="104"/>
      <c r="AA158" s="104"/>
      <c r="AB158" s="104"/>
      <c r="AC158" s="104"/>
      <c r="AD158" s="104"/>
      <c r="AE158" s="104"/>
    </row>
    <row r="159" spans="1:31" s="8" customFormat="1">
      <c r="A159" s="1"/>
      <c r="C159" s="104"/>
      <c r="D159" s="104"/>
      <c r="E159" s="104"/>
      <c r="F159" s="104"/>
      <c r="G159" s="104"/>
      <c r="H159" s="104"/>
      <c r="I159" s="104"/>
      <c r="J159" s="104"/>
      <c r="K159" s="104"/>
      <c r="L159" s="104"/>
      <c r="M159" s="104"/>
      <c r="N159" s="104"/>
      <c r="O159" s="104"/>
      <c r="P159" s="104"/>
      <c r="Q159" s="104"/>
      <c r="R159" s="104"/>
      <c r="S159" s="104"/>
      <c r="T159" s="104"/>
      <c r="U159" s="104"/>
      <c r="V159" s="104"/>
      <c r="W159" s="104"/>
      <c r="X159" s="104"/>
      <c r="Y159" s="104"/>
      <c r="Z159" s="104"/>
      <c r="AA159" s="104"/>
      <c r="AB159" s="104"/>
      <c r="AC159" s="104"/>
      <c r="AD159" s="104"/>
      <c r="AE159" s="104"/>
    </row>
    <row r="160" spans="1:31" s="8" customFormat="1">
      <c r="A160" s="1"/>
      <c r="C160" s="104"/>
      <c r="D160" s="104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  <c r="R160" s="104"/>
      <c r="S160" s="104"/>
      <c r="T160" s="104"/>
      <c r="U160" s="104"/>
      <c r="V160" s="104"/>
      <c r="W160" s="104"/>
      <c r="X160" s="104"/>
      <c r="Y160" s="104"/>
      <c r="Z160" s="104"/>
      <c r="AA160" s="104"/>
      <c r="AB160" s="104"/>
      <c r="AC160" s="104"/>
      <c r="AD160" s="104"/>
      <c r="AE160" s="104"/>
    </row>
  </sheetData>
  <mergeCells count="28">
    <mergeCell ref="B2:AC2"/>
    <mergeCell ref="A3:A4"/>
    <mergeCell ref="B3:B4"/>
    <mergeCell ref="C3:P3"/>
    <mergeCell ref="Q3:Q4"/>
    <mergeCell ref="R3:AE3"/>
    <mergeCell ref="A44:A45"/>
    <mergeCell ref="A21:A22"/>
    <mergeCell ref="A27:A34"/>
    <mergeCell ref="A7:A8"/>
    <mergeCell ref="A13:A14"/>
    <mergeCell ref="AF93:AF95"/>
    <mergeCell ref="AG93:AG95"/>
    <mergeCell ref="A69:A70"/>
    <mergeCell ref="A54:A57"/>
    <mergeCell ref="A60:A64"/>
    <mergeCell ref="AF81:AF86"/>
    <mergeCell ref="AG81:AG86"/>
    <mergeCell ref="AF87:AF89"/>
    <mergeCell ref="AG87:AG89"/>
    <mergeCell ref="AF90:AF92"/>
    <mergeCell ref="AG90:AG92"/>
    <mergeCell ref="A137:B137"/>
    <mergeCell ref="A130:A133"/>
    <mergeCell ref="A119:A121"/>
    <mergeCell ref="A125:A127"/>
    <mergeCell ref="A104:A105"/>
    <mergeCell ref="A108:A111"/>
  </mergeCells>
  <printOptions horizontalCentered="1" verticalCentered="1"/>
  <pageMargins left="0.78740157480314965" right="0" top="0.39370078740157483" bottom="0" header="0" footer="0"/>
  <pageSetup paperSize="8" scale="23" fitToHeight="20" orientation="landscape" r:id="rId1"/>
  <rowBreaks count="6" manualBreakCount="6">
    <brk id="22" max="32" man="1"/>
    <brk id="39" max="32" man="1"/>
    <brk id="58" max="32" man="1"/>
    <brk id="77" max="32" man="1"/>
    <brk id="102" max="32" man="1"/>
    <brk id="123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ВМП_ПР_новый_2025</vt:lpstr>
      <vt:lpstr>ВМП_ПР_новый_2025!_edn1</vt:lpstr>
      <vt:lpstr>ВМП_ПР_новый_2025!_edn3</vt:lpstr>
      <vt:lpstr>ВМП_ПР_новый_2025!Заголовки_для_печати</vt:lpstr>
      <vt:lpstr>ВМП_ПР_новый_2025!Область_печати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Исляева Юлия Шамилевна</cp:lastModifiedBy>
  <dcterms:created xsi:type="dcterms:W3CDTF">2024-12-02T09:49:18Z</dcterms:created>
  <dcterms:modified xsi:type="dcterms:W3CDTF">2024-12-03T14:09:04Z</dcterms:modified>
</cp:coreProperties>
</file>